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old.sharepoint.com/sites/prj-verwerking-groenstromen/Gedeelde documenten/General/Concept aanbestedingsdocumenten/"/>
    </mc:Choice>
  </mc:AlternateContent>
  <xr:revisionPtr revIDLastSave="58" documentId="11_570C5D7AF869D111676D1FA7F5CA6566927B4F7D" xr6:coauthVersionLast="47" xr6:coauthVersionMax="47" xr10:uidLastSave="{17C70EAA-6FB6-471C-9BF4-504CA5AE3D66}"/>
  <bookViews>
    <workbookView xWindow="-110" yWindow="-110" windowWidth="19420" windowHeight="10300" xr2:uid="{00000000-000D-0000-FFFF-FFFF00000000}"/>
  </bookViews>
  <sheets>
    <sheet name="1. Overzicht hoeveelheden" sheetId="1" r:id="rId1"/>
    <sheet name="2. Overzicht afhaallocaties" sheetId="3" r:id="rId2"/>
  </sheets>
  <definedNames>
    <definedName name="_xlnm.Print_Area" localSheetId="0">'1. Overzicht hoeveelheden'!$A$1:$M$38</definedName>
    <definedName name="_xlnm.Print_Area" localSheetId="1">'2. Overzicht afhaallocaties'!$B$1:$H$12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5" i="1"/>
  <c r="M20" i="1"/>
  <c r="M15" i="1"/>
  <c r="M10" i="1"/>
  <c r="D35" i="1" l="1"/>
  <c r="K35" i="1" l="1"/>
  <c r="E35" i="1"/>
  <c r="F35" i="1"/>
  <c r="G35" i="1"/>
  <c r="H35" i="1"/>
  <c r="I35" i="1"/>
  <c r="J35" i="1"/>
  <c r="L35" i="1"/>
  <c r="M35" i="1" l="1"/>
</calcChain>
</file>

<file path=xl/sharedStrings.xml><?xml version="1.0" encoding="utf-8"?>
<sst xmlns="http://schemas.openxmlformats.org/spreadsheetml/2006/main" count="229" uniqueCount="59">
  <si>
    <t>Totaaloverzicht hoeveelheden groenstromen</t>
  </si>
  <si>
    <t>Deelnemers</t>
  </si>
  <si>
    <t>Gegevens</t>
  </si>
  <si>
    <t>1. Houtsnippers</t>
  </si>
  <si>
    <t>2. Snoeihout schoon</t>
  </si>
  <si>
    <t>3. Snoeihout bijna schoon</t>
  </si>
  <si>
    <t>4. Stamhout / Stobben / Grof hout</t>
  </si>
  <si>
    <t>5. Snoeihout gemengd</t>
  </si>
  <si>
    <t>6. Overig/gemengd Groenafval</t>
  </si>
  <si>
    <t>7. Gras/bermmaaisel</t>
  </si>
  <si>
    <t>8. Slootmaaisel/-vegetatie</t>
  </si>
  <si>
    <t>9. Blad</t>
  </si>
  <si>
    <t>TOTAAL</t>
  </si>
  <si>
    <t>Gemeente Alblasserdam</t>
  </si>
  <si>
    <t>Ton/jaar</t>
  </si>
  <si>
    <t>Periode van vrijkomst</t>
  </si>
  <si>
    <t>n.b.</t>
  </si>
  <si>
    <t>Hele jaar</t>
  </si>
  <si>
    <t>najaar</t>
  </si>
  <si>
    <t>Afhaallocatie</t>
  </si>
  <si>
    <t>Gemeentewerf Alblasserdam</t>
  </si>
  <si>
    <t>Sportpark Souburgh</t>
  </si>
  <si>
    <t>Postcode afhaallocatie</t>
  </si>
  <si>
    <t>2952 AT</t>
  </si>
  <si>
    <t>2952 AV</t>
  </si>
  <si>
    <t>Gemeente Dordrecht</t>
  </si>
  <si>
    <t>N.t.b. in Dordrecht</t>
  </si>
  <si>
    <t>Gemeente Dordrecht Sportbedrijf</t>
  </si>
  <si>
    <t>Sportpark Reeweg                                           Sportpark Schenkeldijk
Sportpark Krommeweg</t>
  </si>
  <si>
    <t>Sportpark Stadspolders 3312 AD                             Sportpark Reeweg 3312 GH           Sportpark Krommedijk 3312 LH</t>
  </si>
  <si>
    <t>Gemeente Sliedrecht</t>
  </si>
  <si>
    <t>Milieustraat Sliedrecht</t>
  </si>
  <si>
    <t>3364 AH</t>
  </si>
  <si>
    <t>Gemeente Zwijndrecht</t>
  </si>
  <si>
    <t>Najaar</t>
  </si>
  <si>
    <t>Gemeentewerf Zwijndrecht</t>
  </si>
  <si>
    <t>Locatie n.t.b. in Zwijndrecht</t>
  </si>
  <si>
    <t>3335 KC</t>
  </si>
  <si>
    <t>N.t.b. in Zwijndrecht</t>
  </si>
  <si>
    <t>Totaal per stroom (ton/jaar)</t>
  </si>
  <si>
    <t>Specificatie afhaallocaties</t>
  </si>
  <si>
    <t>Gemeente Dordrecht openbare ruimte</t>
  </si>
  <si>
    <t>Gemeente Dordrecht sport (3 sportparken)</t>
  </si>
  <si>
    <t>Op de afhaallocatie is voldoende beweegruimte voor een vrachtwagen met een 40 kuubs container</t>
  </si>
  <si>
    <t>Ja</t>
  </si>
  <si>
    <t>Op de afhaallocatie is voldoende beweegruimte voor een combinatietransport (2 maal 40 kuubs container)</t>
  </si>
  <si>
    <t>Nee</t>
  </si>
  <si>
    <t>De bereikbaarheid van de afhaallocatie(s) is voldoende/goed</t>
  </si>
  <si>
    <t>Op de afhaalllocatie wordt groenafval los gestort of in containers gestort</t>
  </si>
  <si>
    <t>Los</t>
  </si>
  <si>
    <t>In container</t>
  </si>
  <si>
    <t>Indien bij vraag 4 "in containers gestort", hoeveel containers continu geplaatst op afhaallocatie?</t>
  </si>
  <si>
    <t>N.v.t.</t>
  </si>
  <si>
    <t>Het is mogelijk om - binnen de vergunning van de locatie - geluid, geur en transportbewegingen te hebben</t>
  </si>
  <si>
    <t>Het is mogelijk om op de afhaallocatie snoeihout te versnipperen</t>
  </si>
  <si>
    <t>n.v.t.</t>
  </si>
  <si>
    <t>Op de afhaallocaties is een weegbrug aanwezig.</t>
  </si>
  <si>
    <t>Aanbesteding: 240037REG Verwerking groenstromen</t>
  </si>
  <si>
    <t>2025: Schenkeldijk medio 2025 verhuizing locatie n.t.b. in Dordrecht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</si>
</sst>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0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i/>
      <sz val="10"/>
      <color indexed="10"/>
      <name val="Arial"/>
      <family val="2"/>
    </font>
    <font>
      <i/>
      <sz val="8"/>
      <color theme="1"/>
      <name val="Verdana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b/>
      <sz val="11"/>
      <color indexed="9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7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8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/>
    <xf numFmtId="0" fontId="11" fillId="0" borderId="6" xfId="0" applyFont="1" applyBorder="1"/>
    <xf numFmtId="0" fontId="11" fillId="0" borderId="0" xfId="0" applyFont="1"/>
    <xf numFmtId="0" fontId="8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textRotation="180" wrapText="1"/>
    </xf>
    <xf numFmtId="0" fontId="9" fillId="2" borderId="5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150845</xdr:colOff>
      <xdr:row>4</xdr:row>
      <xdr:rowOff>41987</xdr:rowOff>
    </xdr:from>
    <xdr:to>
      <xdr:col>1</xdr:col>
      <xdr:colOff>1223087</xdr:colOff>
      <xdr:row>7</xdr:row>
      <xdr:rowOff>63758</xdr:rowOff>
    </xdr:to>
    <xdr:pic>
      <xdr:nvPicPr>
        <xdr:cNvPr id="2" name="Picture 3" descr="Alblasserda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315" y="803987"/>
          <a:ext cx="1072242" cy="581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1324168</xdr:colOff>
      <xdr:row>3</xdr:row>
      <xdr:rowOff>185446</xdr:rowOff>
    </xdr:from>
    <xdr:to>
      <xdr:col>2</xdr:col>
      <xdr:colOff>638368</xdr:colOff>
      <xdr:row>7</xdr:row>
      <xdr:rowOff>20604</xdr:rowOff>
    </xdr:to>
    <xdr:pic>
      <xdr:nvPicPr>
        <xdr:cNvPr id="3" name="Picture 4" descr="dordrech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638" y="760833"/>
          <a:ext cx="1483567" cy="581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174949</xdr:colOff>
      <xdr:row>4</xdr:row>
      <xdr:rowOff>31881</xdr:rowOff>
    </xdr:from>
    <xdr:to>
      <xdr:col>3</xdr:col>
      <xdr:colOff>1170993</xdr:colOff>
      <xdr:row>7</xdr:row>
      <xdr:rowOff>48208</xdr:rowOff>
    </xdr:to>
    <xdr:pic>
      <xdr:nvPicPr>
        <xdr:cNvPr id="6" name="Picture 8" descr="Zwijndrech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7010" y="793881"/>
          <a:ext cx="996044" cy="576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695325</xdr:colOff>
      <xdr:row>4</xdr:row>
      <xdr:rowOff>76978</xdr:rowOff>
    </xdr:from>
    <xdr:to>
      <xdr:col>3</xdr:col>
      <xdr:colOff>36156</xdr:colOff>
      <xdr:row>6</xdr:row>
      <xdr:rowOff>158259</xdr:rowOff>
    </xdr:to>
    <xdr:pic>
      <xdr:nvPicPr>
        <xdr:cNvPr id="7" name="Afbeelding 6" descr="Afbeeldingsresultaten voor gemeente sliedrech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162" y="838978"/>
          <a:ext cx="1238055" cy="454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261255</xdr:colOff>
      <xdr:row>3</xdr:row>
      <xdr:rowOff>195943</xdr:rowOff>
    </xdr:from>
    <xdr:to>
      <xdr:col>2</xdr:col>
      <xdr:colOff>914399</xdr:colOff>
      <xdr:row>3</xdr:row>
      <xdr:rowOff>702128</xdr:rowOff>
    </xdr:to>
    <xdr:pic>
      <xdr:nvPicPr>
        <xdr:cNvPr id="2" name="Picture 2" descr="Alblasserd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955" y="786493"/>
          <a:ext cx="986519" cy="506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1045031</xdr:colOff>
      <xdr:row>3</xdr:row>
      <xdr:rowOff>102747</xdr:rowOff>
    </xdr:from>
    <xdr:to>
      <xdr:col>2</xdr:col>
      <xdr:colOff>2258787</xdr:colOff>
      <xdr:row>3</xdr:row>
      <xdr:rowOff>647700</xdr:rowOff>
    </xdr:to>
    <xdr:pic>
      <xdr:nvPicPr>
        <xdr:cNvPr id="3" name="Picture 3" descr="dordrech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2" y="1414476"/>
          <a:ext cx="1213756" cy="544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4142014</xdr:colOff>
      <xdr:row>3</xdr:row>
      <xdr:rowOff>65315</xdr:rowOff>
    </xdr:from>
    <xdr:to>
      <xdr:col>2</xdr:col>
      <xdr:colOff>5208814</xdr:colOff>
      <xdr:row>3</xdr:row>
      <xdr:rowOff>664029</xdr:rowOff>
    </xdr:to>
    <xdr:pic>
      <xdr:nvPicPr>
        <xdr:cNvPr id="7" name="Picture 7" descr="Zwijndrech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8185" y="1377044"/>
          <a:ext cx="1066800" cy="598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2686050</xdr:colOff>
      <xdr:row>3</xdr:row>
      <xdr:rowOff>152400</xdr:rowOff>
    </xdr:from>
    <xdr:to>
      <xdr:col>2</xdr:col>
      <xdr:colOff>3819525</xdr:colOff>
      <xdr:row>3</xdr:row>
      <xdr:rowOff>614680</xdr:rowOff>
    </xdr:to>
    <xdr:pic>
      <xdr:nvPicPr>
        <xdr:cNvPr id="8" name="Afbeelding 7" descr="Afbeeldingsresultaten voor gemeente sliedrecht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742950"/>
          <a:ext cx="1133475" cy="4622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4"/>
  <sheetViews>
    <sheetView tabSelected="1" view="pageLayout" topLeftCell="G8" zoomScaleNormal="100" workbookViewId="0">
      <selection activeCell="M15" sqref="M15"/>
    </sheetView>
  </sheetViews>
  <sheetFormatPr defaultRowHeight="14.5" x14ac:dyDescent="0.35"/>
  <cols>
    <col min="1" max="1" width="4.1796875" style="6" customWidth="1"/>
    <col min="2" max="2" width="30.453125" style="6" customWidth="1"/>
    <col min="3" max="3" width="26.54296875" style="6" customWidth="1"/>
    <col min="4" max="12" width="25.1796875" style="6" customWidth="1"/>
    <col min="13" max="13" width="8" style="6" customWidth="1"/>
    <col min="14" max="255" width="9.26953125" style="6"/>
    <col min="256" max="256" width="23.54296875" style="6" customWidth="1"/>
    <col min="257" max="257" width="21" style="6" customWidth="1"/>
    <col min="258" max="259" width="28.1796875" style="6" customWidth="1"/>
    <col min="260" max="261" width="28.7265625" style="6" customWidth="1"/>
    <col min="262" max="262" width="26.54296875" style="6" customWidth="1"/>
    <col min="263" max="263" width="31.1796875" style="6" customWidth="1"/>
    <col min="264" max="264" width="29.54296875" style="6" customWidth="1"/>
    <col min="265" max="265" width="24.1796875" style="6" customWidth="1"/>
    <col min="266" max="266" width="18.81640625" style="6" customWidth="1"/>
    <col min="267" max="267" width="23.1796875" style="6" customWidth="1"/>
    <col min="268" max="511" width="9.26953125" style="6"/>
    <col min="512" max="512" width="23.54296875" style="6" customWidth="1"/>
    <col min="513" max="513" width="21" style="6" customWidth="1"/>
    <col min="514" max="515" width="28.1796875" style="6" customWidth="1"/>
    <col min="516" max="517" width="28.7265625" style="6" customWidth="1"/>
    <col min="518" max="518" width="26.54296875" style="6" customWidth="1"/>
    <col min="519" max="519" width="31.1796875" style="6" customWidth="1"/>
    <col min="520" max="520" width="29.54296875" style="6" customWidth="1"/>
    <col min="521" max="521" width="24.1796875" style="6" customWidth="1"/>
    <col min="522" max="522" width="18.81640625" style="6" customWidth="1"/>
    <col min="523" max="523" width="23.1796875" style="6" customWidth="1"/>
    <col min="524" max="767" width="9.26953125" style="6"/>
    <col min="768" max="768" width="23.54296875" style="6" customWidth="1"/>
    <col min="769" max="769" width="21" style="6" customWidth="1"/>
    <col min="770" max="771" width="28.1796875" style="6" customWidth="1"/>
    <col min="772" max="773" width="28.7265625" style="6" customWidth="1"/>
    <col min="774" max="774" width="26.54296875" style="6" customWidth="1"/>
    <col min="775" max="775" width="31.1796875" style="6" customWidth="1"/>
    <col min="776" max="776" width="29.54296875" style="6" customWidth="1"/>
    <col min="777" max="777" width="24.1796875" style="6" customWidth="1"/>
    <col min="778" max="778" width="18.81640625" style="6" customWidth="1"/>
    <col min="779" max="779" width="23.1796875" style="6" customWidth="1"/>
    <col min="780" max="1023" width="9.26953125" style="6"/>
    <col min="1024" max="1024" width="23.54296875" style="6" customWidth="1"/>
    <col min="1025" max="1025" width="21" style="6" customWidth="1"/>
    <col min="1026" max="1027" width="28.1796875" style="6" customWidth="1"/>
    <col min="1028" max="1029" width="28.7265625" style="6" customWidth="1"/>
    <col min="1030" max="1030" width="26.54296875" style="6" customWidth="1"/>
    <col min="1031" max="1031" width="31.1796875" style="6" customWidth="1"/>
    <col min="1032" max="1032" width="29.54296875" style="6" customWidth="1"/>
    <col min="1033" max="1033" width="24.1796875" style="6" customWidth="1"/>
    <col min="1034" max="1034" width="18.81640625" style="6" customWidth="1"/>
    <col min="1035" max="1035" width="23.1796875" style="6" customWidth="1"/>
    <col min="1036" max="1279" width="9.26953125" style="6"/>
    <col min="1280" max="1280" width="23.54296875" style="6" customWidth="1"/>
    <col min="1281" max="1281" width="21" style="6" customWidth="1"/>
    <col min="1282" max="1283" width="28.1796875" style="6" customWidth="1"/>
    <col min="1284" max="1285" width="28.7265625" style="6" customWidth="1"/>
    <col min="1286" max="1286" width="26.54296875" style="6" customWidth="1"/>
    <col min="1287" max="1287" width="31.1796875" style="6" customWidth="1"/>
    <col min="1288" max="1288" width="29.54296875" style="6" customWidth="1"/>
    <col min="1289" max="1289" width="24.1796875" style="6" customWidth="1"/>
    <col min="1290" max="1290" width="18.81640625" style="6" customWidth="1"/>
    <col min="1291" max="1291" width="23.1796875" style="6" customWidth="1"/>
    <col min="1292" max="1535" width="9.26953125" style="6"/>
    <col min="1536" max="1536" width="23.54296875" style="6" customWidth="1"/>
    <col min="1537" max="1537" width="21" style="6" customWidth="1"/>
    <col min="1538" max="1539" width="28.1796875" style="6" customWidth="1"/>
    <col min="1540" max="1541" width="28.7265625" style="6" customWidth="1"/>
    <col min="1542" max="1542" width="26.54296875" style="6" customWidth="1"/>
    <col min="1543" max="1543" width="31.1796875" style="6" customWidth="1"/>
    <col min="1544" max="1544" width="29.54296875" style="6" customWidth="1"/>
    <col min="1545" max="1545" width="24.1796875" style="6" customWidth="1"/>
    <col min="1546" max="1546" width="18.81640625" style="6" customWidth="1"/>
    <col min="1547" max="1547" width="23.1796875" style="6" customWidth="1"/>
    <col min="1548" max="1791" width="9.26953125" style="6"/>
    <col min="1792" max="1792" width="23.54296875" style="6" customWidth="1"/>
    <col min="1793" max="1793" width="21" style="6" customWidth="1"/>
    <col min="1794" max="1795" width="28.1796875" style="6" customWidth="1"/>
    <col min="1796" max="1797" width="28.7265625" style="6" customWidth="1"/>
    <col min="1798" max="1798" width="26.54296875" style="6" customWidth="1"/>
    <col min="1799" max="1799" width="31.1796875" style="6" customWidth="1"/>
    <col min="1800" max="1800" width="29.54296875" style="6" customWidth="1"/>
    <col min="1801" max="1801" width="24.1796875" style="6" customWidth="1"/>
    <col min="1802" max="1802" width="18.81640625" style="6" customWidth="1"/>
    <col min="1803" max="1803" width="23.1796875" style="6" customWidth="1"/>
    <col min="1804" max="2047" width="9.26953125" style="6"/>
    <col min="2048" max="2048" width="23.54296875" style="6" customWidth="1"/>
    <col min="2049" max="2049" width="21" style="6" customWidth="1"/>
    <col min="2050" max="2051" width="28.1796875" style="6" customWidth="1"/>
    <col min="2052" max="2053" width="28.7265625" style="6" customWidth="1"/>
    <col min="2054" max="2054" width="26.54296875" style="6" customWidth="1"/>
    <col min="2055" max="2055" width="31.1796875" style="6" customWidth="1"/>
    <col min="2056" max="2056" width="29.54296875" style="6" customWidth="1"/>
    <col min="2057" max="2057" width="24.1796875" style="6" customWidth="1"/>
    <col min="2058" max="2058" width="18.81640625" style="6" customWidth="1"/>
    <col min="2059" max="2059" width="23.1796875" style="6" customWidth="1"/>
    <col min="2060" max="2303" width="9.26953125" style="6"/>
    <col min="2304" max="2304" width="23.54296875" style="6" customWidth="1"/>
    <col min="2305" max="2305" width="21" style="6" customWidth="1"/>
    <col min="2306" max="2307" width="28.1796875" style="6" customWidth="1"/>
    <col min="2308" max="2309" width="28.7265625" style="6" customWidth="1"/>
    <col min="2310" max="2310" width="26.54296875" style="6" customWidth="1"/>
    <col min="2311" max="2311" width="31.1796875" style="6" customWidth="1"/>
    <col min="2312" max="2312" width="29.54296875" style="6" customWidth="1"/>
    <col min="2313" max="2313" width="24.1796875" style="6" customWidth="1"/>
    <col min="2314" max="2314" width="18.81640625" style="6" customWidth="1"/>
    <col min="2315" max="2315" width="23.1796875" style="6" customWidth="1"/>
    <col min="2316" max="2559" width="9.26953125" style="6"/>
    <col min="2560" max="2560" width="23.54296875" style="6" customWidth="1"/>
    <col min="2561" max="2561" width="21" style="6" customWidth="1"/>
    <col min="2562" max="2563" width="28.1796875" style="6" customWidth="1"/>
    <col min="2564" max="2565" width="28.7265625" style="6" customWidth="1"/>
    <col min="2566" max="2566" width="26.54296875" style="6" customWidth="1"/>
    <col min="2567" max="2567" width="31.1796875" style="6" customWidth="1"/>
    <col min="2568" max="2568" width="29.54296875" style="6" customWidth="1"/>
    <col min="2569" max="2569" width="24.1796875" style="6" customWidth="1"/>
    <col min="2570" max="2570" width="18.81640625" style="6" customWidth="1"/>
    <col min="2571" max="2571" width="23.1796875" style="6" customWidth="1"/>
    <col min="2572" max="2815" width="9.26953125" style="6"/>
    <col min="2816" max="2816" width="23.54296875" style="6" customWidth="1"/>
    <col min="2817" max="2817" width="21" style="6" customWidth="1"/>
    <col min="2818" max="2819" width="28.1796875" style="6" customWidth="1"/>
    <col min="2820" max="2821" width="28.7265625" style="6" customWidth="1"/>
    <col min="2822" max="2822" width="26.54296875" style="6" customWidth="1"/>
    <col min="2823" max="2823" width="31.1796875" style="6" customWidth="1"/>
    <col min="2824" max="2824" width="29.54296875" style="6" customWidth="1"/>
    <col min="2825" max="2825" width="24.1796875" style="6" customWidth="1"/>
    <col min="2826" max="2826" width="18.81640625" style="6" customWidth="1"/>
    <col min="2827" max="2827" width="23.1796875" style="6" customWidth="1"/>
    <col min="2828" max="3071" width="9.26953125" style="6"/>
    <col min="3072" max="3072" width="23.54296875" style="6" customWidth="1"/>
    <col min="3073" max="3073" width="21" style="6" customWidth="1"/>
    <col min="3074" max="3075" width="28.1796875" style="6" customWidth="1"/>
    <col min="3076" max="3077" width="28.7265625" style="6" customWidth="1"/>
    <col min="3078" max="3078" width="26.54296875" style="6" customWidth="1"/>
    <col min="3079" max="3079" width="31.1796875" style="6" customWidth="1"/>
    <col min="3080" max="3080" width="29.54296875" style="6" customWidth="1"/>
    <col min="3081" max="3081" width="24.1796875" style="6" customWidth="1"/>
    <col min="3082" max="3082" width="18.81640625" style="6" customWidth="1"/>
    <col min="3083" max="3083" width="23.1796875" style="6" customWidth="1"/>
    <col min="3084" max="3327" width="9.26953125" style="6"/>
    <col min="3328" max="3328" width="23.54296875" style="6" customWidth="1"/>
    <col min="3329" max="3329" width="21" style="6" customWidth="1"/>
    <col min="3330" max="3331" width="28.1796875" style="6" customWidth="1"/>
    <col min="3332" max="3333" width="28.7265625" style="6" customWidth="1"/>
    <col min="3334" max="3334" width="26.54296875" style="6" customWidth="1"/>
    <col min="3335" max="3335" width="31.1796875" style="6" customWidth="1"/>
    <col min="3336" max="3336" width="29.54296875" style="6" customWidth="1"/>
    <col min="3337" max="3337" width="24.1796875" style="6" customWidth="1"/>
    <col min="3338" max="3338" width="18.81640625" style="6" customWidth="1"/>
    <col min="3339" max="3339" width="23.1796875" style="6" customWidth="1"/>
    <col min="3340" max="3583" width="9.26953125" style="6"/>
    <col min="3584" max="3584" width="23.54296875" style="6" customWidth="1"/>
    <col min="3585" max="3585" width="21" style="6" customWidth="1"/>
    <col min="3586" max="3587" width="28.1796875" style="6" customWidth="1"/>
    <col min="3588" max="3589" width="28.7265625" style="6" customWidth="1"/>
    <col min="3590" max="3590" width="26.54296875" style="6" customWidth="1"/>
    <col min="3591" max="3591" width="31.1796875" style="6" customWidth="1"/>
    <col min="3592" max="3592" width="29.54296875" style="6" customWidth="1"/>
    <col min="3593" max="3593" width="24.1796875" style="6" customWidth="1"/>
    <col min="3594" max="3594" width="18.81640625" style="6" customWidth="1"/>
    <col min="3595" max="3595" width="23.1796875" style="6" customWidth="1"/>
    <col min="3596" max="3839" width="9.26953125" style="6"/>
    <col min="3840" max="3840" width="23.54296875" style="6" customWidth="1"/>
    <col min="3841" max="3841" width="21" style="6" customWidth="1"/>
    <col min="3842" max="3843" width="28.1796875" style="6" customWidth="1"/>
    <col min="3844" max="3845" width="28.7265625" style="6" customWidth="1"/>
    <col min="3846" max="3846" width="26.54296875" style="6" customWidth="1"/>
    <col min="3847" max="3847" width="31.1796875" style="6" customWidth="1"/>
    <col min="3848" max="3848" width="29.54296875" style="6" customWidth="1"/>
    <col min="3849" max="3849" width="24.1796875" style="6" customWidth="1"/>
    <col min="3850" max="3850" width="18.81640625" style="6" customWidth="1"/>
    <col min="3851" max="3851" width="23.1796875" style="6" customWidth="1"/>
    <col min="3852" max="4095" width="9.26953125" style="6"/>
    <col min="4096" max="4096" width="23.54296875" style="6" customWidth="1"/>
    <col min="4097" max="4097" width="21" style="6" customWidth="1"/>
    <col min="4098" max="4099" width="28.1796875" style="6" customWidth="1"/>
    <col min="4100" max="4101" width="28.7265625" style="6" customWidth="1"/>
    <col min="4102" max="4102" width="26.54296875" style="6" customWidth="1"/>
    <col min="4103" max="4103" width="31.1796875" style="6" customWidth="1"/>
    <col min="4104" max="4104" width="29.54296875" style="6" customWidth="1"/>
    <col min="4105" max="4105" width="24.1796875" style="6" customWidth="1"/>
    <col min="4106" max="4106" width="18.81640625" style="6" customWidth="1"/>
    <col min="4107" max="4107" width="23.1796875" style="6" customWidth="1"/>
    <col min="4108" max="4351" width="9.26953125" style="6"/>
    <col min="4352" max="4352" width="23.54296875" style="6" customWidth="1"/>
    <col min="4353" max="4353" width="21" style="6" customWidth="1"/>
    <col min="4354" max="4355" width="28.1796875" style="6" customWidth="1"/>
    <col min="4356" max="4357" width="28.7265625" style="6" customWidth="1"/>
    <col min="4358" max="4358" width="26.54296875" style="6" customWidth="1"/>
    <col min="4359" max="4359" width="31.1796875" style="6" customWidth="1"/>
    <col min="4360" max="4360" width="29.54296875" style="6" customWidth="1"/>
    <col min="4361" max="4361" width="24.1796875" style="6" customWidth="1"/>
    <col min="4362" max="4362" width="18.81640625" style="6" customWidth="1"/>
    <col min="4363" max="4363" width="23.1796875" style="6" customWidth="1"/>
    <col min="4364" max="4607" width="9.26953125" style="6"/>
    <col min="4608" max="4608" width="23.54296875" style="6" customWidth="1"/>
    <col min="4609" max="4609" width="21" style="6" customWidth="1"/>
    <col min="4610" max="4611" width="28.1796875" style="6" customWidth="1"/>
    <col min="4612" max="4613" width="28.7265625" style="6" customWidth="1"/>
    <col min="4614" max="4614" width="26.54296875" style="6" customWidth="1"/>
    <col min="4615" max="4615" width="31.1796875" style="6" customWidth="1"/>
    <col min="4616" max="4616" width="29.54296875" style="6" customWidth="1"/>
    <col min="4617" max="4617" width="24.1796875" style="6" customWidth="1"/>
    <col min="4618" max="4618" width="18.81640625" style="6" customWidth="1"/>
    <col min="4619" max="4619" width="23.1796875" style="6" customWidth="1"/>
    <col min="4620" max="4863" width="9.26953125" style="6"/>
    <col min="4864" max="4864" width="23.54296875" style="6" customWidth="1"/>
    <col min="4865" max="4865" width="21" style="6" customWidth="1"/>
    <col min="4866" max="4867" width="28.1796875" style="6" customWidth="1"/>
    <col min="4868" max="4869" width="28.7265625" style="6" customWidth="1"/>
    <col min="4870" max="4870" width="26.54296875" style="6" customWidth="1"/>
    <col min="4871" max="4871" width="31.1796875" style="6" customWidth="1"/>
    <col min="4872" max="4872" width="29.54296875" style="6" customWidth="1"/>
    <col min="4873" max="4873" width="24.1796875" style="6" customWidth="1"/>
    <col min="4874" max="4874" width="18.81640625" style="6" customWidth="1"/>
    <col min="4875" max="4875" width="23.1796875" style="6" customWidth="1"/>
    <col min="4876" max="5119" width="9.26953125" style="6"/>
    <col min="5120" max="5120" width="23.54296875" style="6" customWidth="1"/>
    <col min="5121" max="5121" width="21" style="6" customWidth="1"/>
    <col min="5122" max="5123" width="28.1796875" style="6" customWidth="1"/>
    <col min="5124" max="5125" width="28.7265625" style="6" customWidth="1"/>
    <col min="5126" max="5126" width="26.54296875" style="6" customWidth="1"/>
    <col min="5127" max="5127" width="31.1796875" style="6" customWidth="1"/>
    <col min="5128" max="5128" width="29.54296875" style="6" customWidth="1"/>
    <col min="5129" max="5129" width="24.1796875" style="6" customWidth="1"/>
    <col min="5130" max="5130" width="18.81640625" style="6" customWidth="1"/>
    <col min="5131" max="5131" width="23.1796875" style="6" customWidth="1"/>
    <col min="5132" max="5375" width="9.26953125" style="6"/>
    <col min="5376" max="5376" width="23.54296875" style="6" customWidth="1"/>
    <col min="5377" max="5377" width="21" style="6" customWidth="1"/>
    <col min="5378" max="5379" width="28.1796875" style="6" customWidth="1"/>
    <col min="5380" max="5381" width="28.7265625" style="6" customWidth="1"/>
    <col min="5382" max="5382" width="26.54296875" style="6" customWidth="1"/>
    <col min="5383" max="5383" width="31.1796875" style="6" customWidth="1"/>
    <col min="5384" max="5384" width="29.54296875" style="6" customWidth="1"/>
    <col min="5385" max="5385" width="24.1796875" style="6" customWidth="1"/>
    <col min="5386" max="5386" width="18.81640625" style="6" customWidth="1"/>
    <col min="5387" max="5387" width="23.1796875" style="6" customWidth="1"/>
    <col min="5388" max="5631" width="9.26953125" style="6"/>
    <col min="5632" max="5632" width="23.54296875" style="6" customWidth="1"/>
    <col min="5633" max="5633" width="21" style="6" customWidth="1"/>
    <col min="5634" max="5635" width="28.1796875" style="6" customWidth="1"/>
    <col min="5636" max="5637" width="28.7265625" style="6" customWidth="1"/>
    <col min="5638" max="5638" width="26.54296875" style="6" customWidth="1"/>
    <col min="5639" max="5639" width="31.1796875" style="6" customWidth="1"/>
    <col min="5640" max="5640" width="29.54296875" style="6" customWidth="1"/>
    <col min="5641" max="5641" width="24.1796875" style="6" customWidth="1"/>
    <col min="5642" max="5642" width="18.81640625" style="6" customWidth="1"/>
    <col min="5643" max="5643" width="23.1796875" style="6" customWidth="1"/>
    <col min="5644" max="5887" width="9.26953125" style="6"/>
    <col min="5888" max="5888" width="23.54296875" style="6" customWidth="1"/>
    <col min="5889" max="5889" width="21" style="6" customWidth="1"/>
    <col min="5890" max="5891" width="28.1796875" style="6" customWidth="1"/>
    <col min="5892" max="5893" width="28.7265625" style="6" customWidth="1"/>
    <col min="5894" max="5894" width="26.54296875" style="6" customWidth="1"/>
    <col min="5895" max="5895" width="31.1796875" style="6" customWidth="1"/>
    <col min="5896" max="5896" width="29.54296875" style="6" customWidth="1"/>
    <col min="5897" max="5897" width="24.1796875" style="6" customWidth="1"/>
    <col min="5898" max="5898" width="18.81640625" style="6" customWidth="1"/>
    <col min="5899" max="5899" width="23.1796875" style="6" customWidth="1"/>
    <col min="5900" max="6143" width="9.26953125" style="6"/>
    <col min="6144" max="6144" width="23.54296875" style="6" customWidth="1"/>
    <col min="6145" max="6145" width="21" style="6" customWidth="1"/>
    <col min="6146" max="6147" width="28.1796875" style="6" customWidth="1"/>
    <col min="6148" max="6149" width="28.7265625" style="6" customWidth="1"/>
    <col min="6150" max="6150" width="26.54296875" style="6" customWidth="1"/>
    <col min="6151" max="6151" width="31.1796875" style="6" customWidth="1"/>
    <col min="6152" max="6152" width="29.54296875" style="6" customWidth="1"/>
    <col min="6153" max="6153" width="24.1796875" style="6" customWidth="1"/>
    <col min="6154" max="6154" width="18.81640625" style="6" customWidth="1"/>
    <col min="6155" max="6155" width="23.1796875" style="6" customWidth="1"/>
    <col min="6156" max="6399" width="9.26953125" style="6"/>
    <col min="6400" max="6400" width="23.54296875" style="6" customWidth="1"/>
    <col min="6401" max="6401" width="21" style="6" customWidth="1"/>
    <col min="6402" max="6403" width="28.1796875" style="6" customWidth="1"/>
    <col min="6404" max="6405" width="28.7265625" style="6" customWidth="1"/>
    <col min="6406" max="6406" width="26.54296875" style="6" customWidth="1"/>
    <col min="6407" max="6407" width="31.1796875" style="6" customWidth="1"/>
    <col min="6408" max="6408" width="29.54296875" style="6" customWidth="1"/>
    <col min="6409" max="6409" width="24.1796875" style="6" customWidth="1"/>
    <col min="6410" max="6410" width="18.81640625" style="6" customWidth="1"/>
    <col min="6411" max="6411" width="23.1796875" style="6" customWidth="1"/>
    <col min="6412" max="6655" width="9.26953125" style="6"/>
    <col min="6656" max="6656" width="23.54296875" style="6" customWidth="1"/>
    <col min="6657" max="6657" width="21" style="6" customWidth="1"/>
    <col min="6658" max="6659" width="28.1796875" style="6" customWidth="1"/>
    <col min="6660" max="6661" width="28.7265625" style="6" customWidth="1"/>
    <col min="6662" max="6662" width="26.54296875" style="6" customWidth="1"/>
    <col min="6663" max="6663" width="31.1796875" style="6" customWidth="1"/>
    <col min="6664" max="6664" width="29.54296875" style="6" customWidth="1"/>
    <col min="6665" max="6665" width="24.1796875" style="6" customWidth="1"/>
    <col min="6666" max="6666" width="18.81640625" style="6" customWidth="1"/>
    <col min="6667" max="6667" width="23.1796875" style="6" customWidth="1"/>
    <col min="6668" max="6911" width="9.26953125" style="6"/>
    <col min="6912" max="6912" width="23.54296875" style="6" customWidth="1"/>
    <col min="6913" max="6913" width="21" style="6" customWidth="1"/>
    <col min="6914" max="6915" width="28.1796875" style="6" customWidth="1"/>
    <col min="6916" max="6917" width="28.7265625" style="6" customWidth="1"/>
    <col min="6918" max="6918" width="26.54296875" style="6" customWidth="1"/>
    <col min="6919" max="6919" width="31.1796875" style="6" customWidth="1"/>
    <col min="6920" max="6920" width="29.54296875" style="6" customWidth="1"/>
    <col min="6921" max="6921" width="24.1796875" style="6" customWidth="1"/>
    <col min="6922" max="6922" width="18.81640625" style="6" customWidth="1"/>
    <col min="6923" max="6923" width="23.1796875" style="6" customWidth="1"/>
    <col min="6924" max="7167" width="9.26953125" style="6"/>
    <col min="7168" max="7168" width="23.54296875" style="6" customWidth="1"/>
    <col min="7169" max="7169" width="21" style="6" customWidth="1"/>
    <col min="7170" max="7171" width="28.1796875" style="6" customWidth="1"/>
    <col min="7172" max="7173" width="28.7265625" style="6" customWidth="1"/>
    <col min="7174" max="7174" width="26.54296875" style="6" customWidth="1"/>
    <col min="7175" max="7175" width="31.1796875" style="6" customWidth="1"/>
    <col min="7176" max="7176" width="29.54296875" style="6" customWidth="1"/>
    <col min="7177" max="7177" width="24.1796875" style="6" customWidth="1"/>
    <col min="7178" max="7178" width="18.81640625" style="6" customWidth="1"/>
    <col min="7179" max="7179" width="23.1796875" style="6" customWidth="1"/>
    <col min="7180" max="7423" width="9.26953125" style="6"/>
    <col min="7424" max="7424" width="23.54296875" style="6" customWidth="1"/>
    <col min="7425" max="7425" width="21" style="6" customWidth="1"/>
    <col min="7426" max="7427" width="28.1796875" style="6" customWidth="1"/>
    <col min="7428" max="7429" width="28.7265625" style="6" customWidth="1"/>
    <col min="7430" max="7430" width="26.54296875" style="6" customWidth="1"/>
    <col min="7431" max="7431" width="31.1796875" style="6" customWidth="1"/>
    <col min="7432" max="7432" width="29.54296875" style="6" customWidth="1"/>
    <col min="7433" max="7433" width="24.1796875" style="6" customWidth="1"/>
    <col min="7434" max="7434" width="18.81640625" style="6" customWidth="1"/>
    <col min="7435" max="7435" width="23.1796875" style="6" customWidth="1"/>
    <col min="7436" max="7679" width="9.26953125" style="6"/>
    <col min="7680" max="7680" width="23.54296875" style="6" customWidth="1"/>
    <col min="7681" max="7681" width="21" style="6" customWidth="1"/>
    <col min="7682" max="7683" width="28.1796875" style="6" customWidth="1"/>
    <col min="7684" max="7685" width="28.7265625" style="6" customWidth="1"/>
    <col min="7686" max="7686" width="26.54296875" style="6" customWidth="1"/>
    <col min="7687" max="7687" width="31.1796875" style="6" customWidth="1"/>
    <col min="7688" max="7688" width="29.54296875" style="6" customWidth="1"/>
    <col min="7689" max="7689" width="24.1796875" style="6" customWidth="1"/>
    <col min="7690" max="7690" width="18.81640625" style="6" customWidth="1"/>
    <col min="7691" max="7691" width="23.1796875" style="6" customWidth="1"/>
    <col min="7692" max="7935" width="9.26953125" style="6"/>
    <col min="7936" max="7936" width="23.54296875" style="6" customWidth="1"/>
    <col min="7937" max="7937" width="21" style="6" customWidth="1"/>
    <col min="7938" max="7939" width="28.1796875" style="6" customWidth="1"/>
    <col min="7940" max="7941" width="28.7265625" style="6" customWidth="1"/>
    <col min="7942" max="7942" width="26.54296875" style="6" customWidth="1"/>
    <col min="7943" max="7943" width="31.1796875" style="6" customWidth="1"/>
    <col min="7944" max="7944" width="29.54296875" style="6" customWidth="1"/>
    <col min="7945" max="7945" width="24.1796875" style="6" customWidth="1"/>
    <col min="7946" max="7946" width="18.81640625" style="6" customWidth="1"/>
    <col min="7947" max="7947" width="23.1796875" style="6" customWidth="1"/>
    <col min="7948" max="8191" width="9.26953125" style="6"/>
    <col min="8192" max="8192" width="23.54296875" style="6" customWidth="1"/>
    <col min="8193" max="8193" width="21" style="6" customWidth="1"/>
    <col min="8194" max="8195" width="28.1796875" style="6" customWidth="1"/>
    <col min="8196" max="8197" width="28.7265625" style="6" customWidth="1"/>
    <col min="8198" max="8198" width="26.54296875" style="6" customWidth="1"/>
    <col min="8199" max="8199" width="31.1796875" style="6" customWidth="1"/>
    <col min="8200" max="8200" width="29.54296875" style="6" customWidth="1"/>
    <col min="8201" max="8201" width="24.1796875" style="6" customWidth="1"/>
    <col min="8202" max="8202" width="18.81640625" style="6" customWidth="1"/>
    <col min="8203" max="8203" width="23.1796875" style="6" customWidth="1"/>
    <col min="8204" max="8447" width="9.26953125" style="6"/>
    <col min="8448" max="8448" width="23.54296875" style="6" customWidth="1"/>
    <col min="8449" max="8449" width="21" style="6" customWidth="1"/>
    <col min="8450" max="8451" width="28.1796875" style="6" customWidth="1"/>
    <col min="8452" max="8453" width="28.7265625" style="6" customWidth="1"/>
    <col min="8454" max="8454" width="26.54296875" style="6" customWidth="1"/>
    <col min="8455" max="8455" width="31.1796875" style="6" customWidth="1"/>
    <col min="8456" max="8456" width="29.54296875" style="6" customWidth="1"/>
    <col min="8457" max="8457" width="24.1796875" style="6" customWidth="1"/>
    <col min="8458" max="8458" width="18.81640625" style="6" customWidth="1"/>
    <col min="8459" max="8459" width="23.1796875" style="6" customWidth="1"/>
    <col min="8460" max="8703" width="9.26953125" style="6"/>
    <col min="8704" max="8704" width="23.54296875" style="6" customWidth="1"/>
    <col min="8705" max="8705" width="21" style="6" customWidth="1"/>
    <col min="8706" max="8707" width="28.1796875" style="6" customWidth="1"/>
    <col min="8708" max="8709" width="28.7265625" style="6" customWidth="1"/>
    <col min="8710" max="8710" width="26.54296875" style="6" customWidth="1"/>
    <col min="8711" max="8711" width="31.1796875" style="6" customWidth="1"/>
    <col min="8712" max="8712" width="29.54296875" style="6" customWidth="1"/>
    <col min="8713" max="8713" width="24.1796875" style="6" customWidth="1"/>
    <col min="8714" max="8714" width="18.81640625" style="6" customWidth="1"/>
    <col min="8715" max="8715" width="23.1796875" style="6" customWidth="1"/>
    <col min="8716" max="8959" width="9.26953125" style="6"/>
    <col min="8960" max="8960" width="23.54296875" style="6" customWidth="1"/>
    <col min="8961" max="8961" width="21" style="6" customWidth="1"/>
    <col min="8962" max="8963" width="28.1796875" style="6" customWidth="1"/>
    <col min="8964" max="8965" width="28.7265625" style="6" customWidth="1"/>
    <col min="8966" max="8966" width="26.54296875" style="6" customWidth="1"/>
    <col min="8967" max="8967" width="31.1796875" style="6" customWidth="1"/>
    <col min="8968" max="8968" width="29.54296875" style="6" customWidth="1"/>
    <col min="8969" max="8969" width="24.1796875" style="6" customWidth="1"/>
    <col min="8970" max="8970" width="18.81640625" style="6" customWidth="1"/>
    <col min="8971" max="8971" width="23.1796875" style="6" customWidth="1"/>
    <col min="8972" max="9215" width="9.26953125" style="6"/>
    <col min="9216" max="9216" width="23.54296875" style="6" customWidth="1"/>
    <col min="9217" max="9217" width="21" style="6" customWidth="1"/>
    <col min="9218" max="9219" width="28.1796875" style="6" customWidth="1"/>
    <col min="9220" max="9221" width="28.7265625" style="6" customWidth="1"/>
    <col min="9222" max="9222" width="26.54296875" style="6" customWidth="1"/>
    <col min="9223" max="9223" width="31.1796875" style="6" customWidth="1"/>
    <col min="9224" max="9224" width="29.54296875" style="6" customWidth="1"/>
    <col min="9225" max="9225" width="24.1796875" style="6" customWidth="1"/>
    <col min="9226" max="9226" width="18.81640625" style="6" customWidth="1"/>
    <col min="9227" max="9227" width="23.1796875" style="6" customWidth="1"/>
    <col min="9228" max="9471" width="9.26953125" style="6"/>
    <col min="9472" max="9472" width="23.54296875" style="6" customWidth="1"/>
    <col min="9473" max="9473" width="21" style="6" customWidth="1"/>
    <col min="9474" max="9475" width="28.1796875" style="6" customWidth="1"/>
    <col min="9476" max="9477" width="28.7265625" style="6" customWidth="1"/>
    <col min="9478" max="9478" width="26.54296875" style="6" customWidth="1"/>
    <col min="9479" max="9479" width="31.1796875" style="6" customWidth="1"/>
    <col min="9480" max="9480" width="29.54296875" style="6" customWidth="1"/>
    <col min="9481" max="9481" width="24.1796875" style="6" customWidth="1"/>
    <col min="9482" max="9482" width="18.81640625" style="6" customWidth="1"/>
    <col min="9483" max="9483" width="23.1796875" style="6" customWidth="1"/>
    <col min="9484" max="9727" width="9.26953125" style="6"/>
    <col min="9728" max="9728" width="23.54296875" style="6" customWidth="1"/>
    <col min="9729" max="9729" width="21" style="6" customWidth="1"/>
    <col min="9730" max="9731" width="28.1796875" style="6" customWidth="1"/>
    <col min="9732" max="9733" width="28.7265625" style="6" customWidth="1"/>
    <col min="9734" max="9734" width="26.54296875" style="6" customWidth="1"/>
    <col min="9735" max="9735" width="31.1796875" style="6" customWidth="1"/>
    <col min="9736" max="9736" width="29.54296875" style="6" customWidth="1"/>
    <col min="9737" max="9737" width="24.1796875" style="6" customWidth="1"/>
    <col min="9738" max="9738" width="18.81640625" style="6" customWidth="1"/>
    <col min="9739" max="9739" width="23.1796875" style="6" customWidth="1"/>
    <col min="9740" max="9983" width="9.26953125" style="6"/>
    <col min="9984" max="9984" width="23.54296875" style="6" customWidth="1"/>
    <col min="9985" max="9985" width="21" style="6" customWidth="1"/>
    <col min="9986" max="9987" width="28.1796875" style="6" customWidth="1"/>
    <col min="9988" max="9989" width="28.7265625" style="6" customWidth="1"/>
    <col min="9990" max="9990" width="26.54296875" style="6" customWidth="1"/>
    <col min="9991" max="9991" width="31.1796875" style="6" customWidth="1"/>
    <col min="9992" max="9992" width="29.54296875" style="6" customWidth="1"/>
    <col min="9993" max="9993" width="24.1796875" style="6" customWidth="1"/>
    <col min="9994" max="9994" width="18.81640625" style="6" customWidth="1"/>
    <col min="9995" max="9995" width="23.1796875" style="6" customWidth="1"/>
    <col min="9996" max="10239" width="9.26953125" style="6"/>
    <col min="10240" max="10240" width="23.54296875" style="6" customWidth="1"/>
    <col min="10241" max="10241" width="21" style="6" customWidth="1"/>
    <col min="10242" max="10243" width="28.1796875" style="6" customWidth="1"/>
    <col min="10244" max="10245" width="28.7265625" style="6" customWidth="1"/>
    <col min="10246" max="10246" width="26.54296875" style="6" customWidth="1"/>
    <col min="10247" max="10247" width="31.1796875" style="6" customWidth="1"/>
    <col min="10248" max="10248" width="29.54296875" style="6" customWidth="1"/>
    <col min="10249" max="10249" width="24.1796875" style="6" customWidth="1"/>
    <col min="10250" max="10250" width="18.81640625" style="6" customWidth="1"/>
    <col min="10251" max="10251" width="23.1796875" style="6" customWidth="1"/>
    <col min="10252" max="10495" width="9.26953125" style="6"/>
    <col min="10496" max="10496" width="23.54296875" style="6" customWidth="1"/>
    <col min="10497" max="10497" width="21" style="6" customWidth="1"/>
    <col min="10498" max="10499" width="28.1796875" style="6" customWidth="1"/>
    <col min="10500" max="10501" width="28.7265625" style="6" customWidth="1"/>
    <col min="10502" max="10502" width="26.54296875" style="6" customWidth="1"/>
    <col min="10503" max="10503" width="31.1796875" style="6" customWidth="1"/>
    <col min="10504" max="10504" width="29.54296875" style="6" customWidth="1"/>
    <col min="10505" max="10505" width="24.1796875" style="6" customWidth="1"/>
    <col min="10506" max="10506" width="18.81640625" style="6" customWidth="1"/>
    <col min="10507" max="10507" width="23.1796875" style="6" customWidth="1"/>
    <col min="10508" max="10751" width="9.26953125" style="6"/>
    <col min="10752" max="10752" width="23.54296875" style="6" customWidth="1"/>
    <col min="10753" max="10753" width="21" style="6" customWidth="1"/>
    <col min="10754" max="10755" width="28.1796875" style="6" customWidth="1"/>
    <col min="10756" max="10757" width="28.7265625" style="6" customWidth="1"/>
    <col min="10758" max="10758" width="26.54296875" style="6" customWidth="1"/>
    <col min="10759" max="10759" width="31.1796875" style="6" customWidth="1"/>
    <col min="10760" max="10760" width="29.54296875" style="6" customWidth="1"/>
    <col min="10761" max="10761" width="24.1796875" style="6" customWidth="1"/>
    <col min="10762" max="10762" width="18.81640625" style="6" customWidth="1"/>
    <col min="10763" max="10763" width="23.1796875" style="6" customWidth="1"/>
    <col min="10764" max="11007" width="9.26953125" style="6"/>
    <col min="11008" max="11008" width="23.54296875" style="6" customWidth="1"/>
    <col min="11009" max="11009" width="21" style="6" customWidth="1"/>
    <col min="11010" max="11011" width="28.1796875" style="6" customWidth="1"/>
    <col min="11012" max="11013" width="28.7265625" style="6" customWidth="1"/>
    <col min="11014" max="11014" width="26.54296875" style="6" customWidth="1"/>
    <col min="11015" max="11015" width="31.1796875" style="6" customWidth="1"/>
    <col min="11016" max="11016" width="29.54296875" style="6" customWidth="1"/>
    <col min="11017" max="11017" width="24.1796875" style="6" customWidth="1"/>
    <col min="11018" max="11018" width="18.81640625" style="6" customWidth="1"/>
    <col min="11019" max="11019" width="23.1796875" style="6" customWidth="1"/>
    <col min="11020" max="11263" width="9.26953125" style="6"/>
    <col min="11264" max="11264" width="23.54296875" style="6" customWidth="1"/>
    <col min="11265" max="11265" width="21" style="6" customWidth="1"/>
    <col min="11266" max="11267" width="28.1796875" style="6" customWidth="1"/>
    <col min="11268" max="11269" width="28.7265625" style="6" customWidth="1"/>
    <col min="11270" max="11270" width="26.54296875" style="6" customWidth="1"/>
    <col min="11271" max="11271" width="31.1796875" style="6" customWidth="1"/>
    <col min="11272" max="11272" width="29.54296875" style="6" customWidth="1"/>
    <col min="11273" max="11273" width="24.1796875" style="6" customWidth="1"/>
    <col min="11274" max="11274" width="18.81640625" style="6" customWidth="1"/>
    <col min="11275" max="11275" width="23.1796875" style="6" customWidth="1"/>
    <col min="11276" max="11519" width="9.26953125" style="6"/>
    <col min="11520" max="11520" width="23.54296875" style="6" customWidth="1"/>
    <col min="11521" max="11521" width="21" style="6" customWidth="1"/>
    <col min="11522" max="11523" width="28.1796875" style="6" customWidth="1"/>
    <col min="11524" max="11525" width="28.7265625" style="6" customWidth="1"/>
    <col min="11526" max="11526" width="26.54296875" style="6" customWidth="1"/>
    <col min="11527" max="11527" width="31.1796875" style="6" customWidth="1"/>
    <col min="11528" max="11528" width="29.54296875" style="6" customWidth="1"/>
    <col min="11529" max="11529" width="24.1796875" style="6" customWidth="1"/>
    <col min="11530" max="11530" width="18.81640625" style="6" customWidth="1"/>
    <col min="11531" max="11531" width="23.1796875" style="6" customWidth="1"/>
    <col min="11532" max="11775" width="9.26953125" style="6"/>
    <col min="11776" max="11776" width="23.54296875" style="6" customWidth="1"/>
    <col min="11777" max="11777" width="21" style="6" customWidth="1"/>
    <col min="11778" max="11779" width="28.1796875" style="6" customWidth="1"/>
    <col min="11780" max="11781" width="28.7265625" style="6" customWidth="1"/>
    <col min="11782" max="11782" width="26.54296875" style="6" customWidth="1"/>
    <col min="11783" max="11783" width="31.1796875" style="6" customWidth="1"/>
    <col min="11784" max="11784" width="29.54296875" style="6" customWidth="1"/>
    <col min="11785" max="11785" width="24.1796875" style="6" customWidth="1"/>
    <col min="11786" max="11786" width="18.81640625" style="6" customWidth="1"/>
    <col min="11787" max="11787" width="23.1796875" style="6" customWidth="1"/>
    <col min="11788" max="12031" width="9.26953125" style="6"/>
    <col min="12032" max="12032" width="23.54296875" style="6" customWidth="1"/>
    <col min="12033" max="12033" width="21" style="6" customWidth="1"/>
    <col min="12034" max="12035" width="28.1796875" style="6" customWidth="1"/>
    <col min="12036" max="12037" width="28.7265625" style="6" customWidth="1"/>
    <col min="12038" max="12038" width="26.54296875" style="6" customWidth="1"/>
    <col min="12039" max="12039" width="31.1796875" style="6" customWidth="1"/>
    <col min="12040" max="12040" width="29.54296875" style="6" customWidth="1"/>
    <col min="12041" max="12041" width="24.1796875" style="6" customWidth="1"/>
    <col min="12042" max="12042" width="18.81640625" style="6" customWidth="1"/>
    <col min="12043" max="12043" width="23.1796875" style="6" customWidth="1"/>
    <col min="12044" max="12287" width="9.26953125" style="6"/>
    <col min="12288" max="12288" width="23.54296875" style="6" customWidth="1"/>
    <col min="12289" max="12289" width="21" style="6" customWidth="1"/>
    <col min="12290" max="12291" width="28.1796875" style="6" customWidth="1"/>
    <col min="12292" max="12293" width="28.7265625" style="6" customWidth="1"/>
    <col min="12294" max="12294" width="26.54296875" style="6" customWidth="1"/>
    <col min="12295" max="12295" width="31.1796875" style="6" customWidth="1"/>
    <col min="12296" max="12296" width="29.54296875" style="6" customWidth="1"/>
    <col min="12297" max="12297" width="24.1796875" style="6" customWidth="1"/>
    <col min="12298" max="12298" width="18.81640625" style="6" customWidth="1"/>
    <col min="12299" max="12299" width="23.1796875" style="6" customWidth="1"/>
    <col min="12300" max="12543" width="9.26953125" style="6"/>
    <col min="12544" max="12544" width="23.54296875" style="6" customWidth="1"/>
    <col min="12545" max="12545" width="21" style="6" customWidth="1"/>
    <col min="12546" max="12547" width="28.1796875" style="6" customWidth="1"/>
    <col min="12548" max="12549" width="28.7265625" style="6" customWidth="1"/>
    <col min="12550" max="12550" width="26.54296875" style="6" customWidth="1"/>
    <col min="12551" max="12551" width="31.1796875" style="6" customWidth="1"/>
    <col min="12552" max="12552" width="29.54296875" style="6" customWidth="1"/>
    <col min="12553" max="12553" width="24.1796875" style="6" customWidth="1"/>
    <col min="12554" max="12554" width="18.81640625" style="6" customWidth="1"/>
    <col min="12555" max="12555" width="23.1796875" style="6" customWidth="1"/>
    <col min="12556" max="12799" width="9.26953125" style="6"/>
    <col min="12800" max="12800" width="23.54296875" style="6" customWidth="1"/>
    <col min="12801" max="12801" width="21" style="6" customWidth="1"/>
    <col min="12802" max="12803" width="28.1796875" style="6" customWidth="1"/>
    <col min="12804" max="12805" width="28.7265625" style="6" customWidth="1"/>
    <col min="12806" max="12806" width="26.54296875" style="6" customWidth="1"/>
    <col min="12807" max="12807" width="31.1796875" style="6" customWidth="1"/>
    <col min="12808" max="12808" width="29.54296875" style="6" customWidth="1"/>
    <col min="12809" max="12809" width="24.1796875" style="6" customWidth="1"/>
    <col min="12810" max="12810" width="18.81640625" style="6" customWidth="1"/>
    <col min="12811" max="12811" width="23.1796875" style="6" customWidth="1"/>
    <col min="12812" max="13055" width="9.26953125" style="6"/>
    <col min="13056" max="13056" width="23.54296875" style="6" customWidth="1"/>
    <col min="13057" max="13057" width="21" style="6" customWidth="1"/>
    <col min="13058" max="13059" width="28.1796875" style="6" customWidth="1"/>
    <col min="13060" max="13061" width="28.7265625" style="6" customWidth="1"/>
    <col min="13062" max="13062" width="26.54296875" style="6" customWidth="1"/>
    <col min="13063" max="13063" width="31.1796875" style="6" customWidth="1"/>
    <col min="13064" max="13064" width="29.54296875" style="6" customWidth="1"/>
    <col min="13065" max="13065" width="24.1796875" style="6" customWidth="1"/>
    <col min="13066" max="13066" width="18.81640625" style="6" customWidth="1"/>
    <col min="13067" max="13067" width="23.1796875" style="6" customWidth="1"/>
    <col min="13068" max="13311" width="9.26953125" style="6"/>
    <col min="13312" max="13312" width="23.54296875" style="6" customWidth="1"/>
    <col min="13313" max="13313" width="21" style="6" customWidth="1"/>
    <col min="13314" max="13315" width="28.1796875" style="6" customWidth="1"/>
    <col min="13316" max="13317" width="28.7265625" style="6" customWidth="1"/>
    <col min="13318" max="13318" width="26.54296875" style="6" customWidth="1"/>
    <col min="13319" max="13319" width="31.1796875" style="6" customWidth="1"/>
    <col min="13320" max="13320" width="29.54296875" style="6" customWidth="1"/>
    <col min="13321" max="13321" width="24.1796875" style="6" customWidth="1"/>
    <col min="13322" max="13322" width="18.81640625" style="6" customWidth="1"/>
    <col min="13323" max="13323" width="23.1796875" style="6" customWidth="1"/>
    <col min="13324" max="13567" width="9.26953125" style="6"/>
    <col min="13568" max="13568" width="23.54296875" style="6" customWidth="1"/>
    <col min="13569" max="13569" width="21" style="6" customWidth="1"/>
    <col min="13570" max="13571" width="28.1796875" style="6" customWidth="1"/>
    <col min="13572" max="13573" width="28.7265625" style="6" customWidth="1"/>
    <col min="13574" max="13574" width="26.54296875" style="6" customWidth="1"/>
    <col min="13575" max="13575" width="31.1796875" style="6" customWidth="1"/>
    <col min="13576" max="13576" width="29.54296875" style="6" customWidth="1"/>
    <col min="13577" max="13577" width="24.1796875" style="6" customWidth="1"/>
    <col min="13578" max="13578" width="18.81640625" style="6" customWidth="1"/>
    <col min="13579" max="13579" width="23.1796875" style="6" customWidth="1"/>
    <col min="13580" max="13823" width="9.26953125" style="6"/>
    <col min="13824" max="13824" width="23.54296875" style="6" customWidth="1"/>
    <col min="13825" max="13825" width="21" style="6" customWidth="1"/>
    <col min="13826" max="13827" width="28.1796875" style="6" customWidth="1"/>
    <col min="13828" max="13829" width="28.7265625" style="6" customWidth="1"/>
    <col min="13830" max="13830" width="26.54296875" style="6" customWidth="1"/>
    <col min="13831" max="13831" width="31.1796875" style="6" customWidth="1"/>
    <col min="13832" max="13832" width="29.54296875" style="6" customWidth="1"/>
    <col min="13833" max="13833" width="24.1796875" style="6" customWidth="1"/>
    <col min="13834" max="13834" width="18.81640625" style="6" customWidth="1"/>
    <col min="13835" max="13835" width="23.1796875" style="6" customWidth="1"/>
    <col min="13836" max="14079" width="9.26953125" style="6"/>
    <col min="14080" max="14080" width="23.54296875" style="6" customWidth="1"/>
    <col min="14081" max="14081" width="21" style="6" customWidth="1"/>
    <col min="14082" max="14083" width="28.1796875" style="6" customWidth="1"/>
    <col min="14084" max="14085" width="28.7265625" style="6" customWidth="1"/>
    <col min="14086" max="14086" width="26.54296875" style="6" customWidth="1"/>
    <col min="14087" max="14087" width="31.1796875" style="6" customWidth="1"/>
    <col min="14088" max="14088" width="29.54296875" style="6" customWidth="1"/>
    <col min="14089" max="14089" width="24.1796875" style="6" customWidth="1"/>
    <col min="14090" max="14090" width="18.81640625" style="6" customWidth="1"/>
    <col min="14091" max="14091" width="23.1796875" style="6" customWidth="1"/>
    <col min="14092" max="14335" width="9.26953125" style="6"/>
    <col min="14336" max="14336" width="23.54296875" style="6" customWidth="1"/>
    <col min="14337" max="14337" width="21" style="6" customWidth="1"/>
    <col min="14338" max="14339" width="28.1796875" style="6" customWidth="1"/>
    <col min="14340" max="14341" width="28.7265625" style="6" customWidth="1"/>
    <col min="14342" max="14342" width="26.54296875" style="6" customWidth="1"/>
    <col min="14343" max="14343" width="31.1796875" style="6" customWidth="1"/>
    <col min="14344" max="14344" width="29.54296875" style="6" customWidth="1"/>
    <col min="14345" max="14345" width="24.1796875" style="6" customWidth="1"/>
    <col min="14346" max="14346" width="18.81640625" style="6" customWidth="1"/>
    <col min="14347" max="14347" width="23.1796875" style="6" customWidth="1"/>
    <col min="14348" max="14591" width="9.26953125" style="6"/>
    <col min="14592" max="14592" width="23.54296875" style="6" customWidth="1"/>
    <col min="14593" max="14593" width="21" style="6" customWidth="1"/>
    <col min="14594" max="14595" width="28.1796875" style="6" customWidth="1"/>
    <col min="14596" max="14597" width="28.7265625" style="6" customWidth="1"/>
    <col min="14598" max="14598" width="26.54296875" style="6" customWidth="1"/>
    <col min="14599" max="14599" width="31.1796875" style="6" customWidth="1"/>
    <col min="14600" max="14600" width="29.54296875" style="6" customWidth="1"/>
    <col min="14601" max="14601" width="24.1796875" style="6" customWidth="1"/>
    <col min="14602" max="14602" width="18.81640625" style="6" customWidth="1"/>
    <col min="14603" max="14603" width="23.1796875" style="6" customWidth="1"/>
    <col min="14604" max="14847" width="9.26953125" style="6"/>
    <col min="14848" max="14848" width="23.54296875" style="6" customWidth="1"/>
    <col min="14849" max="14849" width="21" style="6" customWidth="1"/>
    <col min="14850" max="14851" width="28.1796875" style="6" customWidth="1"/>
    <col min="14852" max="14853" width="28.7265625" style="6" customWidth="1"/>
    <col min="14854" max="14854" width="26.54296875" style="6" customWidth="1"/>
    <col min="14855" max="14855" width="31.1796875" style="6" customWidth="1"/>
    <col min="14856" max="14856" width="29.54296875" style="6" customWidth="1"/>
    <col min="14857" max="14857" width="24.1796875" style="6" customWidth="1"/>
    <col min="14858" max="14858" width="18.81640625" style="6" customWidth="1"/>
    <col min="14859" max="14859" width="23.1796875" style="6" customWidth="1"/>
    <col min="14860" max="15103" width="9.26953125" style="6"/>
    <col min="15104" max="15104" width="23.54296875" style="6" customWidth="1"/>
    <col min="15105" max="15105" width="21" style="6" customWidth="1"/>
    <col min="15106" max="15107" width="28.1796875" style="6" customWidth="1"/>
    <col min="15108" max="15109" width="28.7265625" style="6" customWidth="1"/>
    <col min="15110" max="15110" width="26.54296875" style="6" customWidth="1"/>
    <col min="15111" max="15111" width="31.1796875" style="6" customWidth="1"/>
    <col min="15112" max="15112" width="29.54296875" style="6" customWidth="1"/>
    <col min="15113" max="15113" width="24.1796875" style="6" customWidth="1"/>
    <col min="15114" max="15114" width="18.81640625" style="6" customWidth="1"/>
    <col min="15115" max="15115" width="23.1796875" style="6" customWidth="1"/>
    <col min="15116" max="15359" width="9.26953125" style="6"/>
    <col min="15360" max="15360" width="23.54296875" style="6" customWidth="1"/>
    <col min="15361" max="15361" width="21" style="6" customWidth="1"/>
    <col min="15362" max="15363" width="28.1796875" style="6" customWidth="1"/>
    <col min="15364" max="15365" width="28.7265625" style="6" customWidth="1"/>
    <col min="15366" max="15366" width="26.54296875" style="6" customWidth="1"/>
    <col min="15367" max="15367" width="31.1796875" style="6" customWidth="1"/>
    <col min="15368" max="15368" width="29.54296875" style="6" customWidth="1"/>
    <col min="15369" max="15369" width="24.1796875" style="6" customWidth="1"/>
    <col min="15370" max="15370" width="18.81640625" style="6" customWidth="1"/>
    <col min="15371" max="15371" width="23.1796875" style="6" customWidth="1"/>
    <col min="15372" max="15615" width="9.26953125" style="6"/>
    <col min="15616" max="15616" width="23.54296875" style="6" customWidth="1"/>
    <col min="15617" max="15617" width="21" style="6" customWidth="1"/>
    <col min="15618" max="15619" width="28.1796875" style="6" customWidth="1"/>
    <col min="15620" max="15621" width="28.7265625" style="6" customWidth="1"/>
    <col min="15622" max="15622" width="26.54296875" style="6" customWidth="1"/>
    <col min="15623" max="15623" width="31.1796875" style="6" customWidth="1"/>
    <col min="15624" max="15624" width="29.54296875" style="6" customWidth="1"/>
    <col min="15625" max="15625" width="24.1796875" style="6" customWidth="1"/>
    <col min="15626" max="15626" width="18.81640625" style="6" customWidth="1"/>
    <col min="15627" max="15627" width="23.1796875" style="6" customWidth="1"/>
    <col min="15628" max="15871" width="9.26953125" style="6"/>
    <col min="15872" max="15872" width="23.54296875" style="6" customWidth="1"/>
    <col min="15873" max="15873" width="21" style="6" customWidth="1"/>
    <col min="15874" max="15875" width="28.1796875" style="6" customWidth="1"/>
    <col min="15876" max="15877" width="28.7265625" style="6" customWidth="1"/>
    <col min="15878" max="15878" width="26.54296875" style="6" customWidth="1"/>
    <col min="15879" max="15879" width="31.1796875" style="6" customWidth="1"/>
    <col min="15880" max="15880" width="29.54296875" style="6" customWidth="1"/>
    <col min="15881" max="15881" width="24.1796875" style="6" customWidth="1"/>
    <col min="15882" max="15882" width="18.81640625" style="6" customWidth="1"/>
    <col min="15883" max="15883" width="23.1796875" style="6" customWidth="1"/>
    <col min="15884" max="16127" width="9.26953125" style="6"/>
    <col min="16128" max="16128" width="23.54296875" style="6" customWidth="1"/>
    <col min="16129" max="16129" width="21" style="6" customWidth="1"/>
    <col min="16130" max="16131" width="28.1796875" style="6" customWidth="1"/>
    <col min="16132" max="16133" width="28.7265625" style="6" customWidth="1"/>
    <col min="16134" max="16134" width="26.54296875" style="6" customWidth="1"/>
    <col min="16135" max="16135" width="31.1796875" style="6" customWidth="1"/>
    <col min="16136" max="16136" width="29.54296875" style="6" customWidth="1"/>
    <col min="16137" max="16137" width="24.1796875" style="6" customWidth="1"/>
    <col min="16138" max="16138" width="18.81640625" style="6" customWidth="1"/>
    <col min="16139" max="16139" width="23.1796875" style="6" customWidth="1"/>
    <col min="16140" max="16382" width="9.26953125" style="6"/>
    <col min="16383" max="16384" width="9.26953125" style="6" customWidth="1"/>
  </cols>
  <sheetData>
    <row r="1" spans="2:13" ht="15" customHeight="1" x14ac:dyDescent="0.35">
      <c r="B1" s="36" t="s">
        <v>57</v>
      </c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2:13" ht="15" customHeight="1" x14ac:dyDescent="0.3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</row>
    <row r="4" spans="2:13" s="22" customFormat="1" ht="13.5" x14ac:dyDescent="0.25"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2:13" s="22" customFormat="1" ht="13.5" x14ac:dyDescent="0.25">
      <c r="B5" s="23"/>
      <c r="M5" s="24"/>
    </row>
    <row r="6" spans="2:13" s="22" customFormat="1" ht="13.5" x14ac:dyDescent="0.25">
      <c r="B6" s="23"/>
      <c r="M6" s="24"/>
    </row>
    <row r="7" spans="2:13" s="22" customFormat="1" ht="13.5" x14ac:dyDescent="0.25">
      <c r="B7" s="23"/>
      <c r="M7" s="24"/>
    </row>
    <row r="8" spans="2:13" s="22" customFormat="1" ht="13.5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</row>
    <row r="9" spans="2:13" s="29" customFormat="1" ht="20" x14ac:dyDescent="0.35">
      <c r="B9" s="17" t="s">
        <v>1</v>
      </c>
      <c r="C9" s="17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7</v>
      </c>
      <c r="I9" s="17" t="s">
        <v>8</v>
      </c>
      <c r="J9" s="17" t="s">
        <v>9</v>
      </c>
      <c r="K9" s="17" t="s">
        <v>10</v>
      </c>
      <c r="L9" s="17" t="s">
        <v>11</v>
      </c>
      <c r="M9" s="28" t="s">
        <v>12</v>
      </c>
    </row>
    <row r="10" spans="2:13" s="31" customFormat="1" ht="10" x14ac:dyDescent="0.2">
      <c r="B10" s="13" t="s">
        <v>13</v>
      </c>
      <c r="C10" s="13" t="s">
        <v>14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200</v>
      </c>
      <c r="J10" s="13">
        <v>0</v>
      </c>
      <c r="K10" s="13">
        <v>400</v>
      </c>
      <c r="L10" s="13">
        <v>150</v>
      </c>
      <c r="M10" s="30">
        <f>SUM(D10:L10)</f>
        <v>750</v>
      </c>
    </row>
    <row r="11" spans="2:13" s="31" customFormat="1" ht="10" x14ac:dyDescent="0.2">
      <c r="B11" s="13"/>
      <c r="C11" s="13" t="s">
        <v>15</v>
      </c>
      <c r="D11" s="14" t="s">
        <v>16</v>
      </c>
      <c r="E11" s="14" t="s">
        <v>17</v>
      </c>
      <c r="F11" s="14" t="s">
        <v>17</v>
      </c>
      <c r="G11" s="14" t="s">
        <v>17</v>
      </c>
      <c r="H11" s="14" t="s">
        <v>17</v>
      </c>
      <c r="I11" s="14" t="s">
        <v>17</v>
      </c>
      <c r="J11" s="14" t="s">
        <v>17</v>
      </c>
      <c r="K11" s="14" t="s">
        <v>17</v>
      </c>
      <c r="L11" s="14" t="s">
        <v>18</v>
      </c>
      <c r="M11" s="32"/>
    </row>
    <row r="12" spans="2:13" s="31" customFormat="1" ht="10" x14ac:dyDescent="0.2">
      <c r="B12" s="13"/>
      <c r="C12" s="13" t="s">
        <v>19</v>
      </c>
      <c r="D12" s="14" t="s">
        <v>20</v>
      </c>
      <c r="E12" s="14" t="s">
        <v>20</v>
      </c>
      <c r="F12" s="14" t="s">
        <v>20</v>
      </c>
      <c r="G12" s="14" t="s">
        <v>20</v>
      </c>
      <c r="H12" s="14" t="s">
        <v>20</v>
      </c>
      <c r="I12" s="14" t="s">
        <v>20</v>
      </c>
      <c r="J12" s="14" t="s">
        <v>20</v>
      </c>
      <c r="K12" s="14" t="s">
        <v>21</v>
      </c>
      <c r="L12" s="14" t="s">
        <v>21</v>
      </c>
      <c r="M12" s="32"/>
    </row>
    <row r="13" spans="2:13" s="31" customFormat="1" ht="10" x14ac:dyDescent="0.2">
      <c r="B13" s="13"/>
      <c r="C13" s="13" t="s">
        <v>22</v>
      </c>
      <c r="D13" s="15" t="s">
        <v>23</v>
      </c>
      <c r="E13" s="15" t="s">
        <v>23</v>
      </c>
      <c r="F13" s="15" t="s">
        <v>23</v>
      </c>
      <c r="G13" s="15" t="s">
        <v>23</v>
      </c>
      <c r="H13" s="15" t="s">
        <v>23</v>
      </c>
      <c r="I13" s="15" t="s">
        <v>23</v>
      </c>
      <c r="J13" s="15" t="s">
        <v>23</v>
      </c>
      <c r="K13" s="15" t="s">
        <v>24</v>
      </c>
      <c r="L13" s="15" t="s">
        <v>24</v>
      </c>
      <c r="M13" s="32"/>
    </row>
    <row r="14" spans="2:13" s="31" customFormat="1" ht="10" x14ac:dyDescent="0.2">
      <c r="B14" s="13"/>
      <c r="C14" s="13"/>
      <c r="D14" s="14"/>
      <c r="E14" s="14"/>
      <c r="F14" s="14"/>
      <c r="G14" s="14"/>
      <c r="H14" s="14"/>
      <c r="I14" s="15"/>
      <c r="J14" s="14"/>
      <c r="K14" s="15"/>
      <c r="L14" s="15"/>
      <c r="M14" s="32"/>
    </row>
    <row r="15" spans="2:13" s="31" customFormat="1" ht="10" x14ac:dyDescent="0.2">
      <c r="B15" s="13" t="s">
        <v>25</v>
      </c>
      <c r="C15" s="13" t="s">
        <v>14</v>
      </c>
      <c r="D15" s="13">
        <v>0</v>
      </c>
      <c r="E15" s="13">
        <v>0</v>
      </c>
      <c r="F15" s="13">
        <v>0</v>
      </c>
      <c r="G15" s="13">
        <v>100</v>
      </c>
      <c r="H15" s="13">
        <v>0</v>
      </c>
      <c r="I15" s="13">
        <v>1600</v>
      </c>
      <c r="J15" s="13">
        <v>900</v>
      </c>
      <c r="K15" s="13">
        <v>1200</v>
      </c>
      <c r="L15" s="13">
        <v>400</v>
      </c>
      <c r="M15" s="30">
        <f>SUM(D15:L15)</f>
        <v>4200</v>
      </c>
    </row>
    <row r="16" spans="2:13" s="31" customFormat="1" ht="10" x14ac:dyDescent="0.2">
      <c r="B16" s="13"/>
      <c r="C16" s="13" t="s">
        <v>15</v>
      </c>
      <c r="D16" s="14" t="s">
        <v>17</v>
      </c>
      <c r="E16" s="14" t="s">
        <v>17</v>
      </c>
      <c r="F16" s="14" t="s">
        <v>17</v>
      </c>
      <c r="G16" s="14" t="s">
        <v>17</v>
      </c>
      <c r="H16" s="14" t="s">
        <v>17</v>
      </c>
      <c r="I16" s="14" t="s">
        <v>17</v>
      </c>
      <c r="J16" s="14" t="s">
        <v>17</v>
      </c>
      <c r="K16" s="14" t="s">
        <v>17</v>
      </c>
      <c r="L16" s="14" t="s">
        <v>18</v>
      </c>
      <c r="M16" s="32"/>
    </row>
    <row r="17" spans="2:13" s="31" customFormat="1" ht="30" x14ac:dyDescent="0.2">
      <c r="B17" s="13"/>
      <c r="C17" s="13" t="s">
        <v>19</v>
      </c>
      <c r="D17" s="14" t="s">
        <v>58</v>
      </c>
      <c r="E17" s="14" t="s">
        <v>58</v>
      </c>
      <c r="F17" s="14" t="s">
        <v>58</v>
      </c>
      <c r="G17" s="14" t="s">
        <v>58</v>
      </c>
      <c r="H17" s="14" t="s">
        <v>58</v>
      </c>
      <c r="I17" s="14" t="s">
        <v>58</v>
      </c>
      <c r="J17" s="14" t="s">
        <v>58</v>
      </c>
      <c r="K17" s="14" t="s">
        <v>58</v>
      </c>
      <c r="L17" s="14" t="s">
        <v>58</v>
      </c>
      <c r="M17" s="32"/>
    </row>
    <row r="18" spans="2:13" s="31" customFormat="1" ht="10" x14ac:dyDescent="0.2">
      <c r="B18" s="13"/>
      <c r="C18" s="13" t="s">
        <v>22</v>
      </c>
      <c r="D18" s="14" t="s">
        <v>26</v>
      </c>
      <c r="E18" s="14" t="s">
        <v>26</v>
      </c>
      <c r="F18" s="14" t="s">
        <v>26</v>
      </c>
      <c r="G18" s="14" t="s">
        <v>26</v>
      </c>
      <c r="H18" s="14" t="s">
        <v>26</v>
      </c>
      <c r="I18" s="14" t="s">
        <v>26</v>
      </c>
      <c r="J18" s="14" t="s">
        <v>26</v>
      </c>
      <c r="K18" s="14" t="s">
        <v>26</v>
      </c>
      <c r="L18" s="14" t="s">
        <v>26</v>
      </c>
      <c r="M18" s="32"/>
    </row>
    <row r="19" spans="2:13" s="31" customFormat="1" ht="10" x14ac:dyDescent="0.2">
      <c r="B19" s="13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32"/>
    </row>
    <row r="20" spans="2:13" s="31" customFormat="1" ht="10" x14ac:dyDescent="0.2">
      <c r="B20" s="13" t="s">
        <v>27</v>
      </c>
      <c r="C20" s="13" t="s">
        <v>14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30</v>
      </c>
      <c r="J20" s="16">
        <v>50</v>
      </c>
      <c r="K20" s="16">
        <v>0</v>
      </c>
      <c r="L20" s="16">
        <v>0</v>
      </c>
      <c r="M20" s="30">
        <f>SUM(D20:L20)</f>
        <v>80</v>
      </c>
    </row>
    <row r="21" spans="2:13" s="31" customFormat="1" ht="10" x14ac:dyDescent="0.2">
      <c r="B21" s="13"/>
      <c r="C21" s="13" t="s">
        <v>15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18</v>
      </c>
      <c r="M21" s="32"/>
    </row>
    <row r="22" spans="2:13" s="31" customFormat="1" ht="45.75" customHeight="1" x14ac:dyDescent="0.2">
      <c r="B22" s="13"/>
      <c r="C22" s="13" t="s">
        <v>19</v>
      </c>
      <c r="D22" s="14" t="s">
        <v>28</v>
      </c>
      <c r="E22" s="14" t="s">
        <v>28</v>
      </c>
      <c r="F22" s="14" t="s">
        <v>28</v>
      </c>
      <c r="G22" s="14" t="s">
        <v>28</v>
      </c>
      <c r="H22" s="14" t="s">
        <v>28</v>
      </c>
      <c r="I22" s="14" t="s">
        <v>28</v>
      </c>
      <c r="J22" s="14" t="s">
        <v>28</v>
      </c>
      <c r="K22" s="14" t="s">
        <v>28</v>
      </c>
      <c r="L22" s="14" t="s">
        <v>28</v>
      </c>
      <c r="M22" s="32"/>
    </row>
    <row r="23" spans="2:13" s="31" customFormat="1" ht="51.75" customHeight="1" x14ac:dyDescent="0.2">
      <c r="B23" s="13"/>
      <c r="C23" s="13" t="s">
        <v>22</v>
      </c>
      <c r="D23" s="14" t="s">
        <v>29</v>
      </c>
      <c r="E23" s="14" t="s">
        <v>29</v>
      </c>
      <c r="F23" s="14" t="s">
        <v>29</v>
      </c>
      <c r="G23" s="14" t="s">
        <v>29</v>
      </c>
      <c r="H23" s="14" t="s">
        <v>29</v>
      </c>
      <c r="I23" s="14" t="s">
        <v>29</v>
      </c>
      <c r="J23" s="14" t="s">
        <v>29</v>
      </c>
      <c r="K23" s="14" t="s">
        <v>29</v>
      </c>
      <c r="L23" s="14" t="s">
        <v>29</v>
      </c>
      <c r="M23" s="32"/>
    </row>
    <row r="24" spans="2:13" s="31" customFormat="1" ht="10" x14ac:dyDescent="0.2">
      <c r="B24" s="1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32"/>
    </row>
    <row r="25" spans="2:13" s="31" customFormat="1" ht="10" x14ac:dyDescent="0.2">
      <c r="B25" s="13" t="s">
        <v>30</v>
      </c>
      <c r="C25" s="13" t="s">
        <v>14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700</v>
      </c>
      <c r="J25" s="13">
        <v>0</v>
      </c>
      <c r="K25" s="13">
        <v>0</v>
      </c>
      <c r="L25" s="13">
        <v>150</v>
      </c>
      <c r="M25" s="30">
        <f>SUM(D25:L25)</f>
        <v>850</v>
      </c>
    </row>
    <row r="26" spans="2:13" s="31" customFormat="1" ht="10" x14ac:dyDescent="0.2">
      <c r="B26" s="13"/>
      <c r="C26" s="13" t="s">
        <v>15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14" t="s">
        <v>17</v>
      </c>
      <c r="J26" s="14" t="s">
        <v>17</v>
      </c>
      <c r="K26" s="14" t="s">
        <v>17</v>
      </c>
      <c r="L26" s="14" t="s">
        <v>18</v>
      </c>
      <c r="M26" s="32"/>
    </row>
    <row r="27" spans="2:13" s="31" customFormat="1" ht="10" x14ac:dyDescent="0.2">
      <c r="B27" s="13"/>
      <c r="C27" s="13" t="s">
        <v>19</v>
      </c>
      <c r="D27" s="14" t="s">
        <v>31</v>
      </c>
      <c r="E27" s="14" t="s">
        <v>31</v>
      </c>
      <c r="F27" s="14" t="s">
        <v>31</v>
      </c>
      <c r="G27" s="14" t="s">
        <v>31</v>
      </c>
      <c r="H27" s="14" t="s">
        <v>31</v>
      </c>
      <c r="I27" s="14" t="s">
        <v>31</v>
      </c>
      <c r="J27" s="14" t="s">
        <v>31</v>
      </c>
      <c r="K27" s="14" t="s">
        <v>31</v>
      </c>
      <c r="L27" s="14" t="s">
        <v>31</v>
      </c>
      <c r="M27" s="32"/>
    </row>
    <row r="28" spans="2:13" s="31" customFormat="1" ht="10" x14ac:dyDescent="0.2">
      <c r="B28" s="13"/>
      <c r="C28" s="13" t="s">
        <v>22</v>
      </c>
      <c r="D28" s="15" t="s">
        <v>32</v>
      </c>
      <c r="E28" s="15" t="s">
        <v>32</v>
      </c>
      <c r="F28" s="15" t="s">
        <v>32</v>
      </c>
      <c r="G28" s="15" t="s">
        <v>32</v>
      </c>
      <c r="H28" s="15" t="s">
        <v>32</v>
      </c>
      <c r="I28" s="15" t="s">
        <v>32</v>
      </c>
      <c r="J28" s="15" t="s">
        <v>32</v>
      </c>
      <c r="K28" s="15" t="s">
        <v>32</v>
      </c>
      <c r="L28" s="15" t="s">
        <v>32</v>
      </c>
      <c r="M28" s="32"/>
    </row>
    <row r="29" spans="2:13" s="31" customFormat="1" ht="10" x14ac:dyDescent="0.2">
      <c r="B29" s="13"/>
      <c r="C29" s="13"/>
      <c r="D29" s="14"/>
      <c r="E29" s="14"/>
      <c r="F29" s="14"/>
      <c r="G29" s="14"/>
      <c r="H29" s="14"/>
      <c r="I29" s="15"/>
      <c r="J29" s="14"/>
      <c r="K29" s="15"/>
      <c r="L29" s="15"/>
      <c r="M29" s="32"/>
    </row>
    <row r="30" spans="2:13" s="31" customFormat="1" ht="10" x14ac:dyDescent="0.2">
      <c r="B30" s="13" t="s">
        <v>33</v>
      </c>
      <c r="C30" s="13" t="s">
        <v>14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500</v>
      </c>
      <c r="J30" s="13">
        <v>0</v>
      </c>
      <c r="K30" s="13">
        <v>0</v>
      </c>
      <c r="L30" s="13">
        <v>0</v>
      </c>
      <c r="M30" s="30">
        <f>SUM(D30:L30)</f>
        <v>500</v>
      </c>
    </row>
    <row r="31" spans="2:13" s="31" customFormat="1" ht="10" x14ac:dyDescent="0.2">
      <c r="B31" s="13"/>
      <c r="C31" s="13" t="s">
        <v>15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14" t="s">
        <v>17</v>
      </c>
      <c r="J31" s="14" t="s">
        <v>17</v>
      </c>
      <c r="K31" s="14" t="s">
        <v>17</v>
      </c>
      <c r="L31" s="14" t="s">
        <v>34</v>
      </c>
      <c r="M31" s="32"/>
    </row>
    <row r="32" spans="2:13" s="31" customFormat="1" ht="10" x14ac:dyDescent="0.2">
      <c r="B32" s="13"/>
      <c r="C32" s="13" t="s">
        <v>19</v>
      </c>
      <c r="D32" s="14" t="s">
        <v>35</v>
      </c>
      <c r="E32" s="14" t="s">
        <v>35</v>
      </c>
      <c r="F32" s="14" t="s">
        <v>35</v>
      </c>
      <c r="G32" s="14" t="s">
        <v>35</v>
      </c>
      <c r="H32" s="14" t="s">
        <v>35</v>
      </c>
      <c r="I32" s="14" t="s">
        <v>35</v>
      </c>
      <c r="J32" s="14" t="s">
        <v>35</v>
      </c>
      <c r="K32" s="14" t="s">
        <v>36</v>
      </c>
      <c r="L32" s="14" t="s">
        <v>35</v>
      </c>
      <c r="M32" s="32"/>
    </row>
    <row r="33" spans="2:13" s="31" customFormat="1" ht="10" x14ac:dyDescent="0.2">
      <c r="B33" s="13"/>
      <c r="C33" s="13" t="s">
        <v>22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  <c r="I33" s="15" t="s">
        <v>37</v>
      </c>
      <c r="J33" s="15" t="s">
        <v>37</v>
      </c>
      <c r="K33" s="14" t="s">
        <v>38</v>
      </c>
      <c r="L33" s="15" t="s">
        <v>37</v>
      </c>
      <c r="M33" s="32"/>
    </row>
    <row r="34" spans="2:13" s="31" customFormat="1" ht="10" x14ac:dyDescent="0.2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32"/>
    </row>
    <row r="35" spans="2:13" s="31" customFormat="1" ht="10" x14ac:dyDescent="0.2">
      <c r="B35" s="13" t="s">
        <v>12</v>
      </c>
      <c r="C35" s="13" t="s">
        <v>39</v>
      </c>
      <c r="D35" s="13">
        <f t="shared" ref="D35:L35" si="0">D10+D15+D20+D25+D30</f>
        <v>0</v>
      </c>
      <c r="E35" s="13">
        <f t="shared" si="0"/>
        <v>0</v>
      </c>
      <c r="F35" s="13">
        <f t="shared" si="0"/>
        <v>0</v>
      </c>
      <c r="G35" s="13">
        <f t="shared" si="0"/>
        <v>100</v>
      </c>
      <c r="H35" s="13">
        <f t="shared" si="0"/>
        <v>0</v>
      </c>
      <c r="I35" s="13">
        <f t="shared" si="0"/>
        <v>3030</v>
      </c>
      <c r="J35" s="13">
        <f t="shared" si="0"/>
        <v>950</v>
      </c>
      <c r="K35" s="13">
        <f>K10+K15+K20+K25+K30</f>
        <v>1600</v>
      </c>
      <c r="L35" s="13">
        <f t="shared" si="0"/>
        <v>700</v>
      </c>
      <c r="M35" s="30">
        <f>SUM(D35:L35)</f>
        <v>6380</v>
      </c>
    </row>
    <row r="37" spans="2:13" x14ac:dyDescent="0.35">
      <c r="C37" s="7"/>
    </row>
    <row r="39" spans="2:13" x14ac:dyDescent="0.35">
      <c r="C39" s="7"/>
    </row>
    <row r="45" spans="2:13" x14ac:dyDescent="0.35">
      <c r="C45" s="11"/>
    </row>
    <row r="46" spans="2:13" x14ac:dyDescent="0.35">
      <c r="C46" s="11"/>
    </row>
    <row r="47" spans="2:13" x14ac:dyDescent="0.35">
      <c r="C47" s="11"/>
    </row>
    <row r="48" spans="2:13" x14ac:dyDescent="0.35">
      <c r="C48" s="12"/>
    </row>
    <row r="49" spans="3:3" x14ac:dyDescent="0.35">
      <c r="C49"/>
    </row>
    <row r="50" spans="3:3" x14ac:dyDescent="0.35">
      <c r="C50" s="11"/>
    </row>
    <row r="51" spans="3:3" x14ac:dyDescent="0.35">
      <c r="C51" s="11"/>
    </row>
    <row r="52" spans="3:3" x14ac:dyDescent="0.35">
      <c r="C52" s="11"/>
    </row>
    <row r="53" spans="3:3" x14ac:dyDescent="0.35">
      <c r="C53" s="11"/>
    </row>
    <row r="54" spans="3:3" x14ac:dyDescent="0.35">
      <c r="C54" s="11"/>
    </row>
  </sheetData>
  <mergeCells count="1">
    <mergeCell ref="B3:M3"/>
  </mergeCells>
  <pageMargins left="0.25" right="0.25" top="0.75" bottom="0.75" header="0.3" footer="0.3"/>
  <pageSetup paperSize="8" scale="69" orientation="landscape" r:id="rId1"/>
  <headerFooter>
    <oddHeader>&amp;C&amp;"Verdana,Vet"&amp;10Bijlage H - Overzicht detailgegevens groenstromen en gemeenten
Behorende bij de aanbesteding: 240037REG Verwerking groenstromen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14"/>
  <sheetViews>
    <sheetView view="pageLayout" zoomScaleNormal="100" workbookViewId="0">
      <selection activeCell="I6" sqref="I6"/>
    </sheetView>
  </sheetViews>
  <sheetFormatPr defaultRowHeight="14.5" x14ac:dyDescent="0.35"/>
  <cols>
    <col min="1" max="1" width="4" customWidth="1"/>
    <col min="2" max="2" width="5" customWidth="1"/>
    <col min="3" max="3" width="77" customWidth="1"/>
    <col min="4" max="8" width="11.54296875" customWidth="1"/>
  </cols>
  <sheetData>
    <row r="1" spans="2:8" s="18" customFormat="1" ht="14" x14ac:dyDescent="0.3">
      <c r="B1" s="1" t="s">
        <v>57</v>
      </c>
    </row>
    <row r="2" spans="2:8" s="18" customFormat="1" ht="14" thickBot="1" x14ac:dyDescent="0.3"/>
    <row r="3" spans="2:8" s="18" customFormat="1" ht="15" customHeight="1" thickBot="1" x14ac:dyDescent="0.35">
      <c r="B3" s="37" t="s">
        <v>40</v>
      </c>
      <c r="C3" s="4"/>
      <c r="D3" s="3"/>
      <c r="E3" s="3"/>
      <c r="F3" s="3"/>
      <c r="G3" s="3"/>
      <c r="H3" s="3"/>
    </row>
    <row r="4" spans="2:8" s="35" customFormat="1" ht="74.650000000000006" customHeight="1" x14ac:dyDescent="0.2">
      <c r="B4" s="33"/>
      <c r="C4" s="34"/>
      <c r="D4" s="38" t="s">
        <v>13</v>
      </c>
      <c r="E4" s="38" t="s">
        <v>41</v>
      </c>
      <c r="F4" s="38" t="s">
        <v>42</v>
      </c>
      <c r="G4" s="38" t="s">
        <v>30</v>
      </c>
      <c r="H4" s="38" t="s">
        <v>33</v>
      </c>
    </row>
    <row r="5" spans="2:8" s="35" customFormat="1" ht="10" x14ac:dyDescent="0.2">
      <c r="B5" s="2">
        <v>1</v>
      </c>
      <c r="C5" s="8" t="s">
        <v>43</v>
      </c>
      <c r="D5" s="9" t="s">
        <v>44</v>
      </c>
      <c r="E5" s="9" t="s">
        <v>44</v>
      </c>
      <c r="F5" s="9" t="s">
        <v>44</v>
      </c>
      <c r="G5" s="9" t="s">
        <v>44</v>
      </c>
      <c r="H5" s="9" t="s">
        <v>44</v>
      </c>
    </row>
    <row r="6" spans="2:8" s="35" customFormat="1" ht="20" x14ac:dyDescent="0.2">
      <c r="B6" s="2">
        <v>2</v>
      </c>
      <c r="C6" s="8" t="s">
        <v>45</v>
      </c>
      <c r="D6" s="9" t="s">
        <v>46</v>
      </c>
      <c r="E6" s="9" t="s">
        <v>44</v>
      </c>
      <c r="F6" s="9" t="s">
        <v>44</v>
      </c>
      <c r="G6" s="9" t="s">
        <v>46</v>
      </c>
      <c r="H6" s="9" t="s">
        <v>44</v>
      </c>
    </row>
    <row r="7" spans="2:8" s="35" customFormat="1" ht="10" x14ac:dyDescent="0.2">
      <c r="B7" s="2">
        <v>3</v>
      </c>
      <c r="C7" s="8" t="s">
        <v>47</v>
      </c>
      <c r="D7" s="9" t="s">
        <v>44</v>
      </c>
      <c r="E7" s="9" t="s">
        <v>44</v>
      </c>
      <c r="F7" s="9" t="s">
        <v>44</v>
      </c>
      <c r="G7" s="9" t="s">
        <v>44</v>
      </c>
      <c r="H7" s="9" t="s">
        <v>44</v>
      </c>
    </row>
    <row r="8" spans="2:8" s="35" customFormat="1" ht="10" x14ac:dyDescent="0.2">
      <c r="B8" s="2">
        <v>4</v>
      </c>
      <c r="C8" s="8" t="s">
        <v>48</v>
      </c>
      <c r="D8" s="9" t="s">
        <v>49</v>
      </c>
      <c r="E8" s="9" t="s">
        <v>49</v>
      </c>
      <c r="F8" s="9" t="s">
        <v>49</v>
      </c>
      <c r="G8" s="9" t="s">
        <v>50</v>
      </c>
      <c r="H8" s="9" t="s">
        <v>50</v>
      </c>
    </row>
    <row r="9" spans="2:8" s="35" customFormat="1" ht="10" x14ac:dyDescent="0.2">
      <c r="B9" s="2">
        <v>5</v>
      </c>
      <c r="C9" s="8" t="s">
        <v>51</v>
      </c>
      <c r="D9" s="9" t="s">
        <v>52</v>
      </c>
      <c r="E9" s="9" t="s">
        <v>52</v>
      </c>
      <c r="F9" s="9" t="s">
        <v>52</v>
      </c>
      <c r="G9" s="10">
        <v>2</v>
      </c>
      <c r="H9" s="10">
        <v>2</v>
      </c>
    </row>
    <row r="10" spans="2:8" s="35" customFormat="1" ht="20" x14ac:dyDescent="0.2">
      <c r="B10" s="2">
        <v>6</v>
      </c>
      <c r="C10" s="8" t="s">
        <v>53</v>
      </c>
      <c r="D10" s="9" t="s">
        <v>44</v>
      </c>
      <c r="E10" s="9" t="s">
        <v>44</v>
      </c>
      <c r="F10" s="9" t="s">
        <v>44</v>
      </c>
      <c r="G10" s="9" t="s">
        <v>44</v>
      </c>
      <c r="H10" s="9" t="s">
        <v>44</v>
      </c>
    </row>
    <row r="11" spans="2:8" s="35" customFormat="1" ht="10" x14ac:dyDescent="0.2">
      <c r="B11" s="2">
        <v>7</v>
      </c>
      <c r="C11" s="8" t="s">
        <v>54</v>
      </c>
      <c r="D11" s="9" t="s">
        <v>44</v>
      </c>
      <c r="E11" s="9" t="s">
        <v>44</v>
      </c>
      <c r="F11" s="9" t="s">
        <v>55</v>
      </c>
      <c r="G11" s="9" t="s">
        <v>46</v>
      </c>
      <c r="H11" s="9" t="s">
        <v>46</v>
      </c>
    </row>
    <row r="12" spans="2:8" s="35" customFormat="1" ht="10" x14ac:dyDescent="0.2">
      <c r="B12" s="2">
        <v>8</v>
      </c>
      <c r="C12" s="8" t="s">
        <v>56</v>
      </c>
      <c r="D12" s="9" t="s">
        <v>46</v>
      </c>
      <c r="E12" s="9" t="s">
        <v>46</v>
      </c>
      <c r="F12" s="9" t="s">
        <v>46</v>
      </c>
      <c r="G12" s="9" t="s">
        <v>46</v>
      </c>
      <c r="H12" s="9" t="s">
        <v>46</v>
      </c>
    </row>
    <row r="14" spans="2:8" x14ac:dyDescent="0.35">
      <c r="C14" s="5"/>
    </row>
  </sheetData>
  <pageMargins left="0.70866141732283472" right="0.70866141732283472" top="1.1417322834645669" bottom="0.74803149606299213" header="0.31496062992125984" footer="0.31496062992125984"/>
  <pageSetup paperSize="8" scale="93" orientation="landscape" r:id="rId1"/>
  <headerFooter>
    <oddHeader>&amp;C&amp;"Verdana,Vet"&amp;10Bijlage H - Overzicht detailgegevens groenstromen en gemeenten&amp;"Verdana,Standaard"
&amp;"Verdana,Vet"Behorende bij de aanbesteding: 240037REG Verwerking groenstromen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A5F76A3E7E9D4EA517D7FDA8ACA8B1" ma:contentTypeVersion="4" ma:contentTypeDescription="Een nieuw document maken." ma:contentTypeScope="" ma:versionID="88acc570859da65de2010f5cf992751a">
  <xsd:schema xmlns:xsd="http://www.w3.org/2001/XMLSchema" xmlns:xs="http://www.w3.org/2001/XMLSchema" xmlns:p="http://schemas.microsoft.com/office/2006/metadata/properties" xmlns:ns2="2f0c3382-e12b-4f1b-85b6-a0e5532b1479" targetNamespace="http://schemas.microsoft.com/office/2006/metadata/properties" ma:root="true" ma:fieldsID="f870a496ede5e47ccc0287ac66219b1a" ns2:_="">
    <xsd:import namespace="2f0c3382-e12b-4f1b-85b6-a0e5532b14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c3382-e12b-4f1b-85b6-a0e5532b14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E4B092-A0DE-481A-A797-AFC591E8E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0c3382-e12b-4f1b-85b6-a0e5532b1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766062-883C-4FFC-84DB-B3B5A1CEC1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482BCC-1964-4F8B-8AB1-D1D9FC885638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f0c3382-e12b-4f1b-85b6-a0e5532b14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1. Overzicht hoeveelheden</vt:lpstr>
      <vt:lpstr>2. Overzicht afhaallocaties</vt:lpstr>
      <vt:lpstr>'1. Overzicht hoeveelheden'!Afdrukbereik</vt:lpstr>
      <vt:lpstr>'2. Overzicht afhaallocaties'!Afdrukbereik</vt:lpstr>
    </vt:vector>
  </TitlesOfParts>
  <Manager/>
  <Company>Drechtsteden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Clement, SR (Sander)</dc:creator>
  <cp:keywords/>
  <dc:description/>
  <cp:lastModifiedBy>Kooten, MLA van (Miranda)</cp:lastModifiedBy>
  <cp:revision/>
  <cp:lastPrinted>2024-08-02T07:33:29Z</cp:lastPrinted>
  <dcterms:created xsi:type="dcterms:W3CDTF">2020-07-27T12:52:05Z</dcterms:created>
  <dcterms:modified xsi:type="dcterms:W3CDTF">2024-09-16T10:54:02Z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0x01010077A5F76A3E7E9D4EA517D7FDA8ACA8B1</vt:lpwstr>
  </property>
</Properties>
</file>